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 defaultThemeVersion="124226"/>
  <bookViews>
    <workbookView xWindow="0" yWindow="0" windowWidth="21600" windowHeight="9765"/>
  </bookViews>
  <sheets>
    <sheet name="Summary" sheetId="30" r:id="rId1"/>
    <sheet name="National" sheetId="4" r:id="rId2"/>
    <sheet name="Step 1" sheetId="9" r:id="rId3"/>
    <sheet name="Step 2" sheetId="10" r:id="rId4"/>
    <sheet name="Step 3" sheetId="11" r:id="rId5"/>
    <sheet name="Step 4" sheetId="12" r:id="rId6"/>
    <sheet name="Reservation data" sheetId="25" r:id="rId7"/>
    <sheet name="Census shares" sheetId="26" r:id="rId8"/>
    <sheet name="Reservation final" sheetId="28" r:id="rId9"/>
  </sheets>
  <definedNames>
    <definedName name="_xlnm._FilterDatabase" localSheetId="7" hidden="1">'Census shares'!$A$4:$K$68</definedName>
    <definedName name="_xlnm._FilterDatabase" localSheetId="8" hidden="1">'Reservation final'!$A$19:$K$40</definedName>
    <definedName name="_xlnm._FilterDatabase" localSheetId="2" hidden="1">'Step 1'!$A$2:$AD$73</definedName>
    <definedName name="_xlnm.Database" localSheetId="1">#REF!</definedName>
    <definedName name="_xlnm.Database" localSheetId="8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2" i="30" l="1"/>
  <c r="O21" i="28" l="1"/>
  <c r="O20" i="28"/>
  <c r="N21" i="28"/>
  <c r="N20" i="28"/>
  <c r="B32" i="30" l="1"/>
  <c r="B4" i="10" l="1"/>
  <c r="C4" i="10"/>
  <c r="D4" i="10"/>
  <c r="E4" i="10"/>
  <c r="F4" i="10"/>
  <c r="G4" i="10"/>
  <c r="B5" i="10"/>
  <c r="C5" i="10"/>
  <c r="D5" i="10"/>
  <c r="E5" i="10"/>
  <c r="F5" i="10"/>
  <c r="G5" i="10"/>
  <c r="B6" i="10"/>
  <c r="C6" i="10"/>
  <c r="D6" i="10"/>
  <c r="E6" i="10"/>
  <c r="F6" i="10"/>
  <c r="G6" i="10"/>
  <c r="B7" i="10"/>
  <c r="C7" i="10"/>
  <c r="D7" i="10"/>
  <c r="E7" i="10"/>
  <c r="F7" i="10"/>
  <c r="G7" i="10"/>
  <c r="B8" i="10"/>
  <c r="C8" i="10"/>
  <c r="D8" i="10"/>
  <c r="E8" i="10"/>
  <c r="F8" i="10"/>
  <c r="G8" i="10"/>
  <c r="B9" i="10"/>
  <c r="C9" i="10"/>
  <c r="D9" i="10"/>
  <c r="E9" i="10"/>
  <c r="F9" i="10"/>
  <c r="G9" i="10"/>
  <c r="B10" i="10"/>
  <c r="C10" i="10"/>
  <c r="D10" i="10"/>
  <c r="E10" i="10"/>
  <c r="F10" i="10"/>
  <c r="G10" i="10"/>
  <c r="B11" i="10"/>
  <c r="C11" i="10"/>
  <c r="D11" i="10"/>
  <c r="E11" i="10"/>
  <c r="F11" i="10"/>
  <c r="G11" i="10"/>
  <c r="B12" i="10"/>
  <c r="C12" i="10"/>
  <c r="D12" i="10"/>
  <c r="E12" i="10"/>
  <c r="F12" i="10"/>
  <c r="G12" i="10"/>
  <c r="B13" i="10"/>
  <c r="C13" i="10"/>
  <c r="D13" i="10"/>
  <c r="E13" i="10"/>
  <c r="F13" i="10"/>
  <c r="G13" i="10"/>
  <c r="B14" i="10"/>
  <c r="C14" i="10"/>
  <c r="D14" i="10"/>
  <c r="E14" i="10"/>
  <c r="F14" i="10"/>
  <c r="G14" i="10"/>
  <c r="B15" i="10"/>
  <c r="C15" i="10"/>
  <c r="D15" i="10"/>
  <c r="E15" i="10"/>
  <c r="F15" i="10"/>
  <c r="G15" i="10"/>
  <c r="B16" i="10"/>
  <c r="C16" i="10"/>
  <c r="D16" i="10"/>
  <c r="E16" i="10"/>
  <c r="F16" i="10"/>
  <c r="G16" i="10"/>
  <c r="B17" i="10"/>
  <c r="C17" i="10"/>
  <c r="D17" i="10"/>
  <c r="E17" i="10"/>
  <c r="F17" i="10"/>
  <c r="G17" i="10"/>
  <c r="B18" i="10"/>
  <c r="C18" i="10"/>
  <c r="D18" i="10"/>
  <c r="E18" i="10"/>
  <c r="F18" i="10"/>
  <c r="G18" i="10"/>
  <c r="B19" i="10"/>
  <c r="C19" i="10"/>
  <c r="D19" i="10"/>
  <c r="E19" i="10"/>
  <c r="F19" i="10"/>
  <c r="G19" i="10"/>
  <c r="B20" i="10"/>
  <c r="C20" i="10"/>
  <c r="D20" i="10"/>
  <c r="E20" i="10"/>
  <c r="F20" i="10"/>
  <c r="G20" i="10"/>
  <c r="B21" i="10"/>
  <c r="C21" i="10"/>
  <c r="D21" i="10"/>
  <c r="E21" i="10"/>
  <c r="F21" i="10"/>
  <c r="G21" i="10"/>
  <c r="B22" i="10"/>
  <c r="C22" i="10"/>
  <c r="D22" i="10"/>
  <c r="E22" i="10"/>
  <c r="F22" i="10"/>
  <c r="G22" i="10"/>
  <c r="B23" i="10"/>
  <c r="C23" i="10"/>
  <c r="D23" i="10"/>
  <c r="E23" i="10"/>
  <c r="F23" i="10"/>
  <c r="G23" i="10"/>
  <c r="B24" i="10"/>
  <c r="C24" i="10"/>
  <c r="D24" i="10"/>
  <c r="E24" i="10"/>
  <c r="F24" i="10"/>
  <c r="G24" i="10"/>
  <c r="B25" i="10"/>
  <c r="C25" i="10"/>
  <c r="D25" i="10"/>
  <c r="E25" i="10"/>
  <c r="F25" i="10"/>
  <c r="G25" i="10"/>
  <c r="B26" i="10"/>
  <c r="C26" i="10"/>
  <c r="D26" i="10"/>
  <c r="E26" i="10"/>
  <c r="F26" i="10"/>
  <c r="G26" i="10"/>
  <c r="B27" i="10"/>
  <c r="C27" i="10"/>
  <c r="D27" i="10"/>
  <c r="E27" i="10"/>
  <c r="F27" i="10"/>
  <c r="G27" i="10"/>
  <c r="B28" i="10"/>
  <c r="C28" i="10"/>
  <c r="D28" i="10"/>
  <c r="E28" i="10"/>
  <c r="F28" i="10"/>
  <c r="G28" i="10"/>
  <c r="B29" i="10"/>
  <c r="C29" i="10"/>
  <c r="D29" i="10"/>
  <c r="E29" i="10"/>
  <c r="F29" i="10"/>
  <c r="G29" i="10"/>
  <c r="B30" i="10"/>
  <c r="C30" i="10"/>
  <c r="D30" i="10"/>
  <c r="E30" i="10"/>
  <c r="F30" i="10"/>
  <c r="G30" i="10"/>
  <c r="B31" i="10"/>
  <c r="C31" i="10"/>
  <c r="D31" i="10"/>
  <c r="E31" i="10"/>
  <c r="F31" i="10"/>
  <c r="G31" i="10"/>
  <c r="B32" i="10"/>
  <c r="C32" i="10"/>
  <c r="D32" i="10"/>
  <c r="E32" i="10"/>
  <c r="F32" i="10"/>
  <c r="G32" i="10"/>
  <c r="B33" i="10"/>
  <c r="C33" i="10"/>
  <c r="D33" i="10"/>
  <c r="E33" i="10"/>
  <c r="F33" i="10"/>
  <c r="G33" i="10"/>
  <c r="B34" i="10"/>
  <c r="C34" i="10"/>
  <c r="D34" i="10"/>
  <c r="E34" i="10"/>
  <c r="F34" i="10"/>
  <c r="G34" i="10"/>
  <c r="B35" i="10"/>
  <c r="C35" i="10"/>
  <c r="D35" i="10"/>
  <c r="E35" i="10"/>
  <c r="F35" i="10"/>
  <c r="G35" i="10"/>
  <c r="B36" i="10"/>
  <c r="C36" i="10"/>
  <c r="D36" i="10"/>
  <c r="E36" i="10"/>
  <c r="F36" i="10"/>
  <c r="G36" i="10"/>
  <c r="B37" i="10"/>
  <c r="C37" i="10"/>
  <c r="D37" i="10"/>
  <c r="E37" i="10"/>
  <c r="F37" i="10"/>
  <c r="G37" i="10"/>
  <c r="B38" i="10"/>
  <c r="C38" i="10"/>
  <c r="D38" i="10"/>
  <c r="E38" i="10"/>
  <c r="F38" i="10"/>
  <c r="G38" i="10"/>
  <c r="B39" i="10"/>
  <c r="C39" i="10"/>
  <c r="D39" i="10"/>
  <c r="E39" i="10"/>
  <c r="F39" i="10"/>
  <c r="G39" i="10"/>
  <c r="B40" i="10"/>
  <c r="C40" i="10"/>
  <c r="D40" i="10"/>
  <c r="E40" i="10"/>
  <c r="F40" i="10"/>
  <c r="G40" i="10"/>
  <c r="B41" i="10"/>
  <c r="C41" i="10"/>
  <c r="D41" i="10"/>
  <c r="E41" i="10"/>
  <c r="F41" i="10"/>
  <c r="G41" i="10"/>
  <c r="B42" i="10"/>
  <c r="C42" i="10"/>
  <c r="D42" i="10"/>
  <c r="E42" i="10"/>
  <c r="F42" i="10"/>
  <c r="G42" i="10"/>
  <c r="B43" i="10"/>
  <c r="C43" i="10"/>
  <c r="D43" i="10"/>
  <c r="E43" i="10"/>
  <c r="F43" i="10"/>
  <c r="G43" i="10"/>
  <c r="B44" i="10"/>
  <c r="C44" i="10"/>
  <c r="D44" i="10"/>
  <c r="E44" i="10"/>
  <c r="F44" i="10"/>
  <c r="G44" i="10"/>
  <c r="B45" i="10"/>
  <c r="C45" i="10"/>
  <c r="D45" i="10"/>
  <c r="E45" i="10"/>
  <c r="F45" i="10"/>
  <c r="G45" i="10"/>
  <c r="B46" i="10"/>
  <c r="C46" i="10"/>
  <c r="D46" i="10"/>
  <c r="E46" i="10"/>
  <c r="F46" i="10"/>
  <c r="G46" i="10"/>
  <c r="B47" i="10"/>
  <c r="C47" i="10"/>
  <c r="D47" i="10"/>
  <c r="E47" i="10"/>
  <c r="F47" i="10"/>
  <c r="G47" i="10"/>
  <c r="B48" i="10"/>
  <c r="C48" i="10"/>
  <c r="D48" i="10"/>
  <c r="E48" i="10"/>
  <c r="F48" i="10"/>
  <c r="G48" i="10"/>
  <c r="B49" i="10"/>
  <c r="C49" i="10"/>
  <c r="D49" i="10"/>
  <c r="E49" i="10"/>
  <c r="F49" i="10"/>
  <c r="G49" i="10"/>
  <c r="B50" i="10"/>
  <c r="C50" i="10"/>
  <c r="D50" i="10"/>
  <c r="E50" i="10"/>
  <c r="F50" i="10"/>
  <c r="G50" i="10"/>
  <c r="B51" i="10"/>
  <c r="C51" i="10"/>
  <c r="D51" i="10"/>
  <c r="E51" i="10"/>
  <c r="F51" i="10"/>
  <c r="G51" i="10"/>
  <c r="B52" i="10"/>
  <c r="C52" i="10"/>
  <c r="D52" i="10"/>
  <c r="E52" i="10"/>
  <c r="F52" i="10"/>
  <c r="G52" i="10"/>
  <c r="B53" i="10"/>
  <c r="C53" i="10"/>
  <c r="D53" i="10"/>
  <c r="E53" i="10"/>
  <c r="F53" i="10"/>
  <c r="G53" i="10"/>
  <c r="B54" i="10"/>
  <c r="C54" i="10"/>
  <c r="D54" i="10"/>
  <c r="E54" i="10"/>
  <c r="F54" i="10"/>
  <c r="G54" i="10"/>
  <c r="B55" i="10"/>
  <c r="C55" i="10"/>
  <c r="D55" i="10"/>
  <c r="E55" i="10"/>
  <c r="F55" i="10"/>
  <c r="G55" i="10"/>
  <c r="B56" i="10"/>
  <c r="C56" i="10"/>
  <c r="D56" i="10"/>
  <c r="E56" i="10"/>
  <c r="F56" i="10"/>
  <c r="G56" i="10"/>
  <c r="B57" i="10"/>
  <c r="C57" i="10"/>
  <c r="D57" i="10"/>
  <c r="E57" i="10"/>
  <c r="F57" i="10"/>
  <c r="G57" i="10"/>
  <c r="B58" i="10"/>
  <c r="C58" i="10"/>
  <c r="D58" i="10"/>
  <c r="E58" i="10"/>
  <c r="F58" i="10"/>
  <c r="G58" i="10"/>
  <c r="B59" i="10"/>
  <c r="C59" i="10"/>
  <c r="D59" i="10"/>
  <c r="E59" i="10"/>
  <c r="F59" i="10"/>
  <c r="G59" i="10"/>
  <c r="B60" i="10"/>
  <c r="C60" i="10"/>
  <c r="D60" i="10"/>
  <c r="E60" i="10"/>
  <c r="F60" i="10"/>
  <c r="G60" i="10"/>
  <c r="B61" i="10"/>
  <c r="C61" i="10"/>
  <c r="D61" i="10"/>
  <c r="E61" i="10"/>
  <c r="F61" i="10"/>
  <c r="G61" i="10"/>
  <c r="B62" i="10"/>
  <c r="C62" i="10"/>
  <c r="D62" i="10"/>
  <c r="E62" i="10"/>
  <c r="F62" i="10"/>
  <c r="G62" i="10"/>
  <c r="B63" i="10"/>
  <c r="C63" i="10"/>
  <c r="D63" i="10"/>
  <c r="E63" i="10"/>
  <c r="F63" i="10"/>
  <c r="G63" i="10"/>
  <c r="B64" i="10"/>
  <c r="C64" i="10"/>
  <c r="D64" i="10"/>
  <c r="E64" i="10"/>
  <c r="F64" i="10"/>
  <c r="G64" i="10"/>
  <c r="B65" i="10"/>
  <c r="C65" i="10"/>
  <c r="D65" i="10"/>
  <c r="E65" i="10"/>
  <c r="F65" i="10"/>
  <c r="G65" i="10"/>
  <c r="B66" i="10"/>
  <c r="C66" i="10"/>
  <c r="D66" i="10"/>
  <c r="E66" i="10"/>
  <c r="F66" i="10"/>
  <c r="G66" i="10"/>
  <c r="B67" i="10"/>
  <c r="C67" i="10"/>
  <c r="D67" i="10"/>
  <c r="E67" i="10"/>
  <c r="F67" i="10"/>
  <c r="G67" i="10"/>
  <c r="B68" i="10"/>
  <c r="C68" i="10"/>
  <c r="D68" i="10"/>
  <c r="E68" i="10"/>
  <c r="F68" i="10"/>
  <c r="G68" i="10"/>
  <c r="B69" i="10"/>
  <c r="C69" i="10"/>
  <c r="D69" i="10"/>
  <c r="E69" i="10"/>
  <c r="F69" i="10"/>
  <c r="G69" i="10"/>
  <c r="B70" i="10"/>
  <c r="C70" i="10"/>
  <c r="D70" i="10"/>
  <c r="E70" i="10"/>
  <c r="F70" i="10"/>
  <c r="G70" i="10"/>
  <c r="B71" i="10"/>
  <c r="C71" i="10"/>
  <c r="D71" i="10"/>
  <c r="E71" i="10"/>
  <c r="F71" i="10"/>
  <c r="G71" i="10"/>
  <c r="B72" i="10"/>
  <c r="C72" i="10"/>
  <c r="D72" i="10"/>
  <c r="E72" i="10"/>
  <c r="F72" i="10"/>
  <c r="G72" i="10"/>
  <c r="B73" i="10"/>
  <c r="C73" i="10"/>
  <c r="D73" i="10"/>
  <c r="E73" i="10"/>
  <c r="F73" i="10"/>
  <c r="G73" i="10"/>
  <c r="C3" i="10"/>
  <c r="D3" i="10"/>
  <c r="E3" i="10"/>
  <c r="F3" i="10"/>
  <c r="G3" i="10"/>
  <c r="J16" i="4" l="1"/>
  <c r="I16" i="4"/>
  <c r="I15" i="4"/>
  <c r="B37" i="30" l="1"/>
  <c r="D37" i="30"/>
  <c r="B38" i="30"/>
  <c r="D38" i="30"/>
  <c r="B39" i="30"/>
  <c r="D39" i="30"/>
  <c r="D23" i="30"/>
  <c r="D24" i="30"/>
  <c r="D25" i="30"/>
  <c r="D26" i="30"/>
  <c r="D27" i="30"/>
  <c r="D28" i="30"/>
  <c r="D29" i="30"/>
  <c r="D30" i="30"/>
  <c r="D31" i="30"/>
  <c r="B23" i="30"/>
  <c r="F23" i="30" s="1"/>
  <c r="H23" i="30" s="1"/>
  <c r="J23" i="30" s="1"/>
  <c r="L23" i="30" s="1"/>
  <c r="B24" i="30"/>
  <c r="B25" i="30"/>
  <c r="F25" i="30" s="1"/>
  <c r="H25" i="30" s="1"/>
  <c r="J25" i="30" s="1"/>
  <c r="L25" i="30" s="1"/>
  <c r="B26" i="30"/>
  <c r="B27" i="30"/>
  <c r="F27" i="30" s="1"/>
  <c r="H27" i="30" s="1"/>
  <c r="J27" i="30" s="1"/>
  <c r="L27" i="30" s="1"/>
  <c r="B28" i="30"/>
  <c r="B29" i="30"/>
  <c r="F29" i="30" s="1"/>
  <c r="H29" i="30" s="1"/>
  <c r="J29" i="30" s="1"/>
  <c r="L29" i="30" s="1"/>
  <c r="B30" i="30"/>
  <c r="B31" i="30"/>
  <c r="F31" i="30" s="1"/>
  <c r="H31" i="30" s="1"/>
  <c r="J31" i="30" s="1"/>
  <c r="L31" i="30" s="1"/>
  <c r="F28" i="30" l="1"/>
  <c r="H28" i="30" s="1"/>
  <c r="J28" i="30" s="1"/>
  <c r="L28" i="30" s="1"/>
  <c r="F24" i="30"/>
  <c r="H24" i="30" s="1"/>
  <c r="J24" i="30" s="1"/>
  <c r="L24" i="30" s="1"/>
  <c r="F30" i="30"/>
  <c r="H30" i="30" s="1"/>
  <c r="J30" i="30" s="1"/>
  <c r="L30" i="30" s="1"/>
  <c r="F26" i="30"/>
  <c r="H26" i="30" s="1"/>
  <c r="J26" i="30" s="1"/>
  <c r="L26" i="30" s="1"/>
  <c r="D12" i="30"/>
  <c r="F12" i="30"/>
  <c r="H12" i="30"/>
  <c r="J12" i="30"/>
  <c r="L12" i="30"/>
  <c r="D36" i="30" l="1"/>
  <c r="D40" i="30" s="1"/>
  <c r="B36" i="30"/>
  <c r="B40" i="30" s="1"/>
  <c r="D22" i="30"/>
  <c r="D32" i="30" s="1"/>
  <c r="D17" i="30"/>
  <c r="B17" i="30"/>
  <c r="F38" i="30"/>
  <c r="H38" i="30" s="1"/>
  <c r="J38" i="30" s="1"/>
  <c r="L38" i="30" s="1"/>
  <c r="B12" i="30"/>
  <c r="F17" i="30" l="1"/>
  <c r="H17" i="30" s="1"/>
  <c r="H18" i="30" s="1"/>
  <c r="J18" i="30" s="1"/>
  <c r="L18" i="30" s="1"/>
  <c r="F32" i="30"/>
  <c r="H32" i="30" s="1"/>
  <c r="J32" i="30" s="1"/>
  <c r="L32" i="30" s="1"/>
  <c r="F37" i="30"/>
  <c r="H37" i="30" s="1"/>
  <c r="J37" i="30" s="1"/>
  <c r="L37" i="30" s="1"/>
  <c r="F39" i="30"/>
  <c r="H39" i="30" s="1"/>
  <c r="J39" i="30" s="1"/>
  <c r="L39" i="30" s="1"/>
  <c r="F36" i="30"/>
  <c r="H36" i="30" s="1"/>
  <c r="J36" i="30" s="1"/>
  <c r="L36" i="30" s="1"/>
  <c r="F22" i="30"/>
  <c r="H22" i="30" s="1"/>
  <c r="J22" i="30" s="1"/>
  <c r="L22" i="30" s="1"/>
  <c r="J17" i="30"/>
  <c r="L17" i="30" s="1"/>
  <c r="F40" i="30" l="1"/>
  <c r="H40" i="30" s="1"/>
  <c r="J40" i="30" s="1"/>
  <c r="L40" i="30" s="1"/>
  <c r="I17" i="4"/>
  <c r="J17" i="4"/>
  <c r="K17" i="4" s="1"/>
  <c r="L17" i="4" s="1"/>
  <c r="M17" i="4" l="1"/>
  <c r="F4" i="12" l="1"/>
  <c r="G4" i="12"/>
  <c r="F5" i="12"/>
  <c r="G5" i="12"/>
  <c r="F6" i="12"/>
  <c r="G6" i="12"/>
  <c r="F7" i="12"/>
  <c r="G7" i="12"/>
  <c r="F8" i="12"/>
  <c r="G8" i="12"/>
  <c r="F9" i="12"/>
  <c r="G9" i="12"/>
  <c r="F10" i="12"/>
  <c r="G10" i="12"/>
  <c r="F11" i="12"/>
  <c r="G11" i="12"/>
  <c r="F12" i="12"/>
  <c r="G12" i="12"/>
  <c r="F13" i="12"/>
  <c r="G13" i="12"/>
  <c r="F14" i="12"/>
  <c r="G14" i="12"/>
  <c r="F15" i="12"/>
  <c r="G15" i="12"/>
  <c r="F16" i="12"/>
  <c r="G16" i="12"/>
  <c r="F17" i="12"/>
  <c r="G17" i="12"/>
  <c r="F18" i="12"/>
  <c r="G18" i="12"/>
  <c r="F19" i="12"/>
  <c r="G19" i="12"/>
  <c r="F20" i="12"/>
  <c r="G20" i="12"/>
  <c r="F21" i="12"/>
  <c r="G21" i="12"/>
  <c r="F22" i="12"/>
  <c r="G22" i="12"/>
  <c r="F23" i="12"/>
  <c r="G23" i="12"/>
  <c r="F24" i="12"/>
  <c r="G24" i="12"/>
  <c r="F25" i="12"/>
  <c r="G25" i="12"/>
  <c r="F26" i="12"/>
  <c r="G26" i="12"/>
  <c r="F27" i="12"/>
  <c r="G27" i="12"/>
  <c r="F28" i="12"/>
  <c r="G28" i="12"/>
  <c r="F29" i="12"/>
  <c r="G29" i="12"/>
  <c r="F30" i="12"/>
  <c r="G30" i="12"/>
  <c r="F31" i="12"/>
  <c r="G31" i="12"/>
  <c r="F32" i="12"/>
  <c r="G32" i="12"/>
  <c r="F33" i="12"/>
  <c r="G33" i="12"/>
  <c r="F34" i="12"/>
  <c r="G34" i="12"/>
  <c r="F35" i="12"/>
  <c r="G35" i="12"/>
  <c r="F36" i="12"/>
  <c r="G36" i="12"/>
  <c r="F37" i="12"/>
  <c r="G37" i="12"/>
  <c r="F38" i="12"/>
  <c r="G38" i="12"/>
  <c r="F39" i="12"/>
  <c r="G39" i="12"/>
  <c r="F40" i="12"/>
  <c r="G40" i="12"/>
  <c r="F41" i="12"/>
  <c r="G41" i="12"/>
  <c r="F42" i="12"/>
  <c r="G42" i="12"/>
  <c r="F43" i="12"/>
  <c r="G43" i="12"/>
  <c r="F44" i="12"/>
  <c r="G44" i="12"/>
  <c r="F45" i="12"/>
  <c r="G45" i="12"/>
  <c r="F46" i="12"/>
  <c r="G46" i="12"/>
  <c r="F47" i="12"/>
  <c r="G47" i="12"/>
  <c r="F48" i="12"/>
  <c r="G48" i="12"/>
  <c r="F49" i="12"/>
  <c r="G49" i="12"/>
  <c r="F50" i="12"/>
  <c r="G50" i="12"/>
  <c r="F51" i="12"/>
  <c r="G51" i="12"/>
  <c r="F52" i="12"/>
  <c r="G52" i="12"/>
  <c r="F53" i="12"/>
  <c r="G53" i="12"/>
  <c r="F54" i="12"/>
  <c r="G54" i="12"/>
  <c r="F55" i="12"/>
  <c r="G55" i="12"/>
  <c r="F56" i="12"/>
  <c r="G56" i="12"/>
  <c r="F57" i="12"/>
  <c r="G57" i="12"/>
  <c r="F58" i="12"/>
  <c r="G58" i="12"/>
  <c r="F59" i="12"/>
  <c r="G59" i="12"/>
  <c r="F60" i="12"/>
  <c r="G60" i="12"/>
  <c r="F61" i="12"/>
  <c r="G61" i="12"/>
  <c r="F62" i="12"/>
  <c r="G62" i="12"/>
  <c r="F63" i="12"/>
  <c r="G63" i="12"/>
  <c r="F64" i="12"/>
  <c r="G64" i="12"/>
  <c r="F65" i="12"/>
  <c r="G65" i="12"/>
  <c r="F66" i="12"/>
  <c r="G66" i="12"/>
  <c r="F67" i="12"/>
  <c r="G67" i="12"/>
  <c r="F68" i="12"/>
  <c r="G68" i="12"/>
  <c r="F69" i="12"/>
  <c r="G69" i="12"/>
  <c r="F70" i="12"/>
  <c r="G70" i="12"/>
  <c r="F71" i="12"/>
  <c r="G71" i="12"/>
  <c r="F72" i="12"/>
  <c r="G72" i="12"/>
  <c r="F73" i="12"/>
  <c r="G73" i="12"/>
  <c r="F3" i="12"/>
  <c r="G3" i="12"/>
  <c r="C12" i="28" l="1"/>
  <c r="C11" i="28"/>
  <c r="C10" i="28"/>
  <c r="C8" i="28"/>
  <c r="C6" i="28"/>
  <c r="C5" i="28"/>
  <c r="C3" i="28"/>
  <c r="C9" i="28"/>
  <c r="C7" i="28"/>
  <c r="C4" i="28"/>
  <c r="D12" i="28"/>
  <c r="D11" i="28"/>
  <c r="D10" i="28"/>
  <c r="D8" i="28"/>
  <c r="D6" i="28"/>
  <c r="D5" i="28"/>
  <c r="D3" i="28"/>
  <c r="D9" i="28"/>
  <c r="D7" i="28"/>
  <c r="D4" i="28"/>
  <c r="F67" i="26" l="1"/>
  <c r="F68" i="26"/>
  <c r="G67" i="26"/>
  <c r="F65" i="26"/>
  <c r="F66" i="26"/>
  <c r="G65" i="26"/>
  <c r="F63" i="26"/>
  <c r="F64" i="26"/>
  <c r="G63" i="26"/>
  <c r="F61" i="26"/>
  <c r="F62" i="26"/>
  <c r="G61" i="26"/>
  <c r="F59" i="26"/>
  <c r="F60" i="26"/>
  <c r="G59" i="26"/>
  <c r="F57" i="26"/>
  <c r="F58" i="26"/>
  <c r="G57" i="26"/>
  <c r="F55" i="26"/>
  <c r="F56" i="26"/>
  <c r="G55" i="26"/>
  <c r="F53" i="26"/>
  <c r="F54" i="26"/>
  <c r="G53" i="26"/>
  <c r="F51" i="26"/>
  <c r="F52" i="26"/>
  <c r="G51" i="26"/>
  <c r="F48" i="26"/>
  <c r="F49" i="26"/>
  <c r="G48" i="26"/>
  <c r="F46" i="26"/>
  <c r="F47" i="26"/>
  <c r="G46" i="26"/>
  <c r="F43" i="26"/>
  <c r="F44" i="26"/>
  <c r="G43" i="26"/>
  <c r="F41" i="26"/>
  <c r="F42" i="26"/>
  <c r="G41" i="26"/>
  <c r="F38" i="26"/>
  <c r="F39" i="26"/>
  <c r="G38" i="26"/>
  <c r="F35" i="26"/>
  <c r="F36" i="26"/>
  <c r="G35" i="26"/>
  <c r="F33" i="26"/>
  <c r="F34" i="26"/>
  <c r="G33" i="26"/>
  <c r="F31" i="26"/>
  <c r="F32" i="26"/>
  <c r="G31" i="26"/>
  <c r="F28" i="26"/>
  <c r="F29" i="26"/>
  <c r="G28" i="26"/>
  <c r="F26" i="26"/>
  <c r="F27" i="26"/>
  <c r="G26" i="26"/>
  <c r="F23" i="26"/>
  <c r="F24" i="26"/>
  <c r="G23" i="26"/>
  <c r="F21" i="26"/>
  <c r="F22" i="26"/>
  <c r="G21" i="26"/>
  <c r="F19" i="26"/>
  <c r="F20" i="26"/>
  <c r="G19" i="26"/>
  <c r="F17" i="26"/>
  <c r="F18" i="26"/>
  <c r="G17" i="26"/>
  <c r="F14" i="26"/>
  <c r="F15" i="26"/>
  <c r="G14" i="26"/>
  <c r="F12" i="26"/>
  <c r="F13" i="26"/>
  <c r="G12" i="26"/>
  <c r="F10" i="26"/>
  <c r="F11" i="26"/>
  <c r="G10" i="26"/>
  <c r="F7" i="26"/>
  <c r="F8" i="26"/>
  <c r="G7" i="26"/>
  <c r="F5" i="26"/>
  <c r="F6" i="26"/>
  <c r="G5" i="26"/>
  <c r="D67" i="26"/>
  <c r="D68" i="26"/>
  <c r="E67" i="26"/>
  <c r="D65" i="26"/>
  <c r="D66" i="26"/>
  <c r="E65" i="26"/>
  <c r="D63" i="26"/>
  <c r="D64" i="26"/>
  <c r="E63" i="26"/>
  <c r="D61" i="26"/>
  <c r="D62" i="26"/>
  <c r="E61" i="26"/>
  <c r="D59" i="26"/>
  <c r="D60" i="26"/>
  <c r="E59" i="26"/>
  <c r="D57" i="26"/>
  <c r="D58" i="26"/>
  <c r="E57" i="26"/>
  <c r="D55" i="26"/>
  <c r="D56" i="26"/>
  <c r="E55" i="26"/>
  <c r="D53" i="26"/>
  <c r="D54" i="26"/>
  <c r="E53" i="26"/>
  <c r="D51" i="26"/>
  <c r="D52" i="26"/>
  <c r="E51" i="26"/>
  <c r="D48" i="26"/>
  <c r="D49" i="26"/>
  <c r="E48" i="26"/>
  <c r="D46" i="26"/>
  <c r="D47" i="26"/>
  <c r="E46" i="26"/>
  <c r="D43" i="26"/>
  <c r="D44" i="26"/>
  <c r="E43" i="26"/>
  <c r="D41" i="26"/>
  <c r="D42" i="26"/>
  <c r="E41" i="26"/>
  <c r="D38" i="26"/>
  <c r="D39" i="26"/>
  <c r="E38" i="26"/>
  <c r="D35" i="26"/>
  <c r="D36" i="26"/>
  <c r="E35" i="26"/>
  <c r="D33" i="26"/>
  <c r="D34" i="26"/>
  <c r="E33" i="26"/>
  <c r="D31" i="26"/>
  <c r="D32" i="26"/>
  <c r="E31" i="26"/>
  <c r="D28" i="26"/>
  <c r="D29" i="26"/>
  <c r="E28" i="26"/>
  <c r="D26" i="26"/>
  <c r="D27" i="26"/>
  <c r="E26" i="26"/>
  <c r="D23" i="26"/>
  <c r="D24" i="26"/>
  <c r="E23" i="26"/>
  <c r="D21" i="26"/>
  <c r="D22" i="26"/>
  <c r="E21" i="26"/>
  <c r="D19" i="26"/>
  <c r="D20" i="26"/>
  <c r="E19" i="26"/>
  <c r="D17" i="26"/>
  <c r="D18" i="26"/>
  <c r="E17" i="26"/>
  <c r="D14" i="26"/>
  <c r="D15" i="26"/>
  <c r="E14" i="26"/>
  <c r="D12" i="26"/>
  <c r="D13" i="26"/>
  <c r="E12" i="26"/>
  <c r="D10" i="26"/>
  <c r="D11" i="26"/>
  <c r="E10" i="26"/>
  <c r="D7" i="26"/>
  <c r="D8" i="26"/>
  <c r="E7" i="26"/>
  <c r="D5" i="26"/>
  <c r="D6" i="26"/>
  <c r="E5" i="26"/>
  <c r="B67" i="26"/>
  <c r="B68" i="26"/>
  <c r="C67" i="26"/>
  <c r="B65" i="26"/>
  <c r="B66" i="26"/>
  <c r="C65" i="26"/>
  <c r="B63" i="26"/>
  <c r="B64" i="26"/>
  <c r="C63" i="26"/>
  <c r="B61" i="26"/>
  <c r="B62" i="26"/>
  <c r="C61" i="26"/>
  <c r="B59" i="26"/>
  <c r="B60" i="26"/>
  <c r="C59" i="26"/>
  <c r="B57" i="26"/>
  <c r="B58" i="26"/>
  <c r="C57" i="26"/>
  <c r="B55" i="26"/>
  <c r="B56" i="26"/>
  <c r="C55" i="26"/>
  <c r="B53" i="26"/>
  <c r="B54" i="26"/>
  <c r="C53" i="26"/>
  <c r="B51" i="26"/>
  <c r="B52" i="26"/>
  <c r="C51" i="26"/>
  <c r="B48" i="26"/>
  <c r="B49" i="26"/>
  <c r="C48" i="26"/>
  <c r="B46" i="26"/>
  <c r="B47" i="26"/>
  <c r="C46" i="26"/>
  <c r="B43" i="26"/>
  <c r="B44" i="26"/>
  <c r="C43" i="26"/>
  <c r="B41" i="26"/>
  <c r="B42" i="26"/>
  <c r="C41" i="26"/>
  <c r="B38" i="26"/>
  <c r="B39" i="26"/>
  <c r="C38" i="26"/>
  <c r="B35" i="26"/>
  <c r="B36" i="26"/>
  <c r="C35" i="26"/>
  <c r="B33" i="26"/>
  <c r="B34" i="26"/>
  <c r="C33" i="26"/>
  <c r="B31" i="26"/>
  <c r="B32" i="26"/>
  <c r="C31" i="26"/>
  <c r="B28" i="26"/>
  <c r="B29" i="26"/>
  <c r="C28" i="26"/>
  <c r="B26" i="26"/>
  <c r="B27" i="26"/>
  <c r="C26" i="26"/>
  <c r="B23" i="26"/>
  <c r="B24" i="26"/>
  <c r="C23" i="26"/>
  <c r="B21" i="26"/>
  <c r="B22" i="26"/>
  <c r="C21" i="26"/>
  <c r="B19" i="26"/>
  <c r="B20" i="26"/>
  <c r="C19" i="26"/>
  <c r="B17" i="26"/>
  <c r="B18" i="26"/>
  <c r="C17" i="26"/>
  <c r="B14" i="26"/>
  <c r="B15" i="26"/>
  <c r="C14" i="26"/>
  <c r="B12" i="26"/>
  <c r="B13" i="26"/>
  <c r="C12" i="26"/>
  <c r="B10" i="26"/>
  <c r="B11" i="26"/>
  <c r="C10" i="26"/>
  <c r="B7" i="26"/>
  <c r="B8" i="26"/>
  <c r="C7" i="26"/>
  <c r="B5" i="26"/>
  <c r="B6" i="26"/>
  <c r="C5" i="26"/>
  <c r="C24" i="28"/>
  <c r="C25" i="28"/>
  <c r="C26" i="28"/>
  <c r="D24" i="28"/>
  <c r="D25" i="28"/>
  <c r="D26" i="28"/>
  <c r="C29" i="28"/>
  <c r="C30" i="28"/>
  <c r="D29" i="28"/>
  <c r="D30" i="28"/>
  <c r="C33" i="28"/>
  <c r="C34" i="28"/>
  <c r="D33" i="28"/>
  <c r="D34" i="28"/>
  <c r="C37" i="28"/>
  <c r="C38" i="28"/>
  <c r="D37" i="28"/>
  <c r="D38" i="28"/>
  <c r="D20" i="28"/>
  <c r="D21" i="28"/>
  <c r="C20" i="28"/>
  <c r="C21" i="28"/>
  <c r="B4" i="12"/>
  <c r="C4" i="12"/>
  <c r="D4" i="12"/>
  <c r="E4" i="12"/>
  <c r="B5" i="12"/>
  <c r="C5" i="12"/>
  <c r="D5" i="12"/>
  <c r="E5" i="12"/>
  <c r="B6" i="12"/>
  <c r="C6" i="12"/>
  <c r="D6" i="12"/>
  <c r="E6" i="12"/>
  <c r="B7" i="12"/>
  <c r="C7" i="12"/>
  <c r="D7" i="12"/>
  <c r="E7" i="12"/>
  <c r="B8" i="12"/>
  <c r="C8" i="12"/>
  <c r="D8" i="12"/>
  <c r="E8" i="12"/>
  <c r="B9" i="12"/>
  <c r="C9" i="12"/>
  <c r="D9" i="12"/>
  <c r="E9" i="12"/>
  <c r="B10" i="12"/>
  <c r="C10" i="12"/>
  <c r="D10" i="12"/>
  <c r="E10" i="12"/>
  <c r="B11" i="12"/>
  <c r="C11" i="12"/>
  <c r="D11" i="12"/>
  <c r="E11" i="12"/>
  <c r="B12" i="12"/>
  <c r="C12" i="12"/>
  <c r="D12" i="12"/>
  <c r="E12" i="12"/>
  <c r="B13" i="12"/>
  <c r="C13" i="12"/>
  <c r="D13" i="12"/>
  <c r="E13" i="12"/>
  <c r="B14" i="12"/>
  <c r="C14" i="12"/>
  <c r="D14" i="12"/>
  <c r="E14" i="12"/>
  <c r="B15" i="12"/>
  <c r="C15" i="12"/>
  <c r="D15" i="12"/>
  <c r="E15" i="12"/>
  <c r="B16" i="12"/>
  <c r="C16" i="12"/>
  <c r="D16" i="12"/>
  <c r="E16" i="12"/>
  <c r="B17" i="12"/>
  <c r="C17" i="12"/>
  <c r="D17" i="12"/>
  <c r="E17" i="12"/>
  <c r="B18" i="12"/>
  <c r="C18" i="12"/>
  <c r="D18" i="12"/>
  <c r="E18" i="12"/>
  <c r="B19" i="12"/>
  <c r="C19" i="12"/>
  <c r="D19" i="12"/>
  <c r="E19" i="12"/>
  <c r="B20" i="12"/>
  <c r="C20" i="12"/>
  <c r="D20" i="12"/>
  <c r="E20" i="12"/>
  <c r="B21" i="12"/>
  <c r="C21" i="12"/>
  <c r="D21" i="12"/>
  <c r="E21" i="12"/>
  <c r="B22" i="12"/>
  <c r="C22" i="12"/>
  <c r="D22" i="12"/>
  <c r="E22" i="12"/>
  <c r="B23" i="12"/>
  <c r="C23" i="12"/>
  <c r="D23" i="12"/>
  <c r="E23" i="12"/>
  <c r="B24" i="12"/>
  <c r="C24" i="12"/>
  <c r="D24" i="12"/>
  <c r="E24" i="12"/>
  <c r="B25" i="12"/>
  <c r="C25" i="12"/>
  <c r="D25" i="12"/>
  <c r="E25" i="12"/>
  <c r="B26" i="12"/>
  <c r="C26" i="12"/>
  <c r="D26" i="12"/>
  <c r="E26" i="12"/>
  <c r="B27" i="12"/>
  <c r="C27" i="12"/>
  <c r="D27" i="12"/>
  <c r="E27" i="12"/>
  <c r="B28" i="12"/>
  <c r="C28" i="12"/>
  <c r="D28" i="12"/>
  <c r="E28" i="12"/>
  <c r="B29" i="12"/>
  <c r="C29" i="12"/>
  <c r="D29" i="12"/>
  <c r="E29" i="12"/>
  <c r="B30" i="12"/>
  <c r="C30" i="12"/>
  <c r="D30" i="12"/>
  <c r="E30" i="12"/>
  <c r="B31" i="12"/>
  <c r="C31" i="12"/>
  <c r="D31" i="12"/>
  <c r="E31" i="12"/>
  <c r="B32" i="12"/>
  <c r="C32" i="12"/>
  <c r="D32" i="12"/>
  <c r="E32" i="12"/>
  <c r="B33" i="12"/>
  <c r="C33" i="12"/>
  <c r="D33" i="12"/>
  <c r="E33" i="12"/>
  <c r="B34" i="12"/>
  <c r="C34" i="12"/>
  <c r="D34" i="12"/>
  <c r="E34" i="12"/>
  <c r="B35" i="12"/>
  <c r="C35" i="12"/>
  <c r="D35" i="12"/>
  <c r="E35" i="12"/>
  <c r="B36" i="12"/>
  <c r="C36" i="12"/>
  <c r="D36" i="12"/>
  <c r="E36" i="12"/>
  <c r="B37" i="12"/>
  <c r="C37" i="12"/>
  <c r="D37" i="12"/>
  <c r="E37" i="12"/>
  <c r="B38" i="12"/>
  <c r="C38" i="12"/>
  <c r="D38" i="12"/>
  <c r="E38" i="12"/>
  <c r="B39" i="12"/>
  <c r="C39" i="12"/>
  <c r="D39" i="12"/>
  <c r="E39" i="12"/>
  <c r="B40" i="12"/>
  <c r="C40" i="12"/>
  <c r="D40" i="12"/>
  <c r="E40" i="12"/>
  <c r="B41" i="12"/>
  <c r="C41" i="12"/>
  <c r="D41" i="12"/>
  <c r="E41" i="12"/>
  <c r="B42" i="12"/>
  <c r="C42" i="12"/>
  <c r="D42" i="12"/>
  <c r="E42" i="12"/>
  <c r="B43" i="12"/>
  <c r="C43" i="12"/>
  <c r="D43" i="12"/>
  <c r="E43" i="12"/>
  <c r="B44" i="12"/>
  <c r="C44" i="12"/>
  <c r="D44" i="12"/>
  <c r="E44" i="12"/>
  <c r="B45" i="12"/>
  <c r="C45" i="12"/>
  <c r="D45" i="12"/>
  <c r="E45" i="12"/>
  <c r="B46" i="12"/>
  <c r="C46" i="12"/>
  <c r="D46" i="12"/>
  <c r="E46" i="12"/>
  <c r="B47" i="12"/>
  <c r="C47" i="12"/>
  <c r="D47" i="12"/>
  <c r="E47" i="12"/>
  <c r="B48" i="12"/>
  <c r="C48" i="12"/>
  <c r="D48" i="12"/>
  <c r="E48" i="12"/>
  <c r="B49" i="12"/>
  <c r="C49" i="12"/>
  <c r="D49" i="12"/>
  <c r="E49" i="12"/>
  <c r="B50" i="12"/>
  <c r="C50" i="12"/>
  <c r="D50" i="12"/>
  <c r="E50" i="12"/>
  <c r="B51" i="12"/>
  <c r="C51" i="12"/>
  <c r="D51" i="12"/>
  <c r="E51" i="12"/>
  <c r="B52" i="12"/>
  <c r="C52" i="12"/>
  <c r="D52" i="12"/>
  <c r="E52" i="12"/>
  <c r="B53" i="12"/>
  <c r="C53" i="12"/>
  <c r="D53" i="12"/>
  <c r="E53" i="12"/>
  <c r="B54" i="12"/>
  <c r="C54" i="12"/>
  <c r="D54" i="12"/>
  <c r="E54" i="12"/>
  <c r="B55" i="12"/>
  <c r="C55" i="12"/>
  <c r="D55" i="12"/>
  <c r="E55" i="12"/>
  <c r="B56" i="12"/>
  <c r="C56" i="12"/>
  <c r="D56" i="12"/>
  <c r="E56" i="12"/>
  <c r="B57" i="12"/>
  <c r="C57" i="12"/>
  <c r="D57" i="12"/>
  <c r="E57" i="12"/>
  <c r="B58" i="12"/>
  <c r="C58" i="12"/>
  <c r="D58" i="12"/>
  <c r="E58" i="12"/>
  <c r="B59" i="12"/>
  <c r="C59" i="12"/>
  <c r="D59" i="12"/>
  <c r="E59" i="12"/>
  <c r="B60" i="12"/>
  <c r="C60" i="12"/>
  <c r="D60" i="12"/>
  <c r="E60" i="12"/>
  <c r="B61" i="12"/>
  <c r="C61" i="12"/>
  <c r="D61" i="12"/>
  <c r="E61" i="12"/>
  <c r="B62" i="12"/>
  <c r="C62" i="12"/>
  <c r="D62" i="12"/>
  <c r="E62" i="12"/>
  <c r="B63" i="12"/>
  <c r="C63" i="12"/>
  <c r="D63" i="12"/>
  <c r="E63" i="12"/>
  <c r="B64" i="12"/>
  <c r="C64" i="12"/>
  <c r="D64" i="12"/>
  <c r="E64" i="12"/>
  <c r="B65" i="12"/>
  <c r="C65" i="12"/>
  <c r="D65" i="12"/>
  <c r="E65" i="12"/>
  <c r="B66" i="12"/>
  <c r="C66" i="12"/>
  <c r="D66" i="12"/>
  <c r="E66" i="12"/>
  <c r="B67" i="12"/>
  <c r="C67" i="12"/>
  <c r="D67" i="12"/>
  <c r="E67" i="12"/>
  <c r="B68" i="12"/>
  <c r="C68" i="12"/>
  <c r="D68" i="12"/>
  <c r="E68" i="12"/>
  <c r="B69" i="12"/>
  <c r="C69" i="12"/>
  <c r="D69" i="12"/>
  <c r="E69" i="12"/>
  <c r="B70" i="12"/>
  <c r="C70" i="12"/>
  <c r="D70" i="12"/>
  <c r="E70" i="12"/>
  <c r="B71" i="12"/>
  <c r="C71" i="12"/>
  <c r="D71" i="12"/>
  <c r="E71" i="12"/>
  <c r="B72" i="12"/>
  <c r="C72" i="12"/>
  <c r="D72" i="12"/>
  <c r="E72" i="12"/>
  <c r="B73" i="12"/>
  <c r="C73" i="12"/>
  <c r="D73" i="12"/>
  <c r="E73" i="12"/>
  <c r="C3" i="12"/>
  <c r="D3" i="12"/>
  <c r="E3" i="12"/>
  <c r="B38" i="28"/>
  <c r="B37" i="28"/>
  <c r="B34" i="28"/>
  <c r="B33" i="28"/>
  <c r="B30" i="28"/>
  <c r="B29" i="28"/>
  <c r="B26" i="28"/>
  <c r="B25" i="28"/>
  <c r="B24" i="28"/>
  <c r="B21" i="28"/>
  <c r="B20" i="28"/>
  <c r="J15" i="4"/>
  <c r="I25" i="28"/>
  <c r="I34" i="28"/>
  <c r="I21" i="28"/>
  <c r="I38" i="28"/>
  <c r="I20" i="28"/>
  <c r="I24" i="28"/>
  <c r="I30" i="28"/>
  <c r="J14" i="4"/>
  <c r="M14" i="4" s="1"/>
  <c r="I14" i="4"/>
  <c r="K14" i="4" s="1"/>
  <c r="L14" i="4" s="1"/>
  <c r="J13" i="4"/>
  <c r="M13" i="4" s="1"/>
  <c r="I13" i="4"/>
  <c r="K13" i="4" s="1"/>
  <c r="L13" i="4" s="1"/>
  <c r="J12" i="4"/>
  <c r="M12" i="4" s="1"/>
  <c r="I12" i="4"/>
  <c r="B3" i="12"/>
  <c r="B3" i="10"/>
  <c r="K16" i="4"/>
  <c r="L16" i="4" s="1"/>
  <c r="K15" i="4"/>
  <c r="L15" i="4" s="1"/>
  <c r="K12" i="4"/>
  <c r="L12" i="4" s="1"/>
  <c r="I37" i="28" l="1"/>
  <c r="I39" i="28" s="1"/>
  <c r="I29" i="28"/>
  <c r="I31" i="28" s="1"/>
  <c r="I26" i="28"/>
  <c r="I27" i="28" s="1"/>
  <c r="M16" i="4"/>
  <c r="M15" i="4"/>
  <c r="I33" i="28"/>
  <c r="I35" i="28" s="1"/>
  <c r="J34" i="28"/>
  <c r="K34" i="28" s="1"/>
  <c r="B10" i="28"/>
  <c r="H34" i="28" s="1"/>
  <c r="J25" i="28"/>
  <c r="B11" i="28"/>
  <c r="H25" i="28" s="1"/>
  <c r="J29" i="28"/>
  <c r="B4" i="28"/>
  <c r="H29" i="28" s="1"/>
  <c r="J33" i="28"/>
  <c r="I22" i="28"/>
  <c r="K29" i="28" l="1"/>
  <c r="B15" i="28"/>
  <c r="D47" i="30"/>
  <c r="D44" i="30"/>
  <c r="D46" i="30"/>
  <c r="D45" i="30"/>
  <c r="D48" i="30"/>
  <c r="K33" i="28"/>
  <c r="J35" i="28"/>
  <c r="K35" i="28" s="1"/>
  <c r="J38" i="28"/>
  <c r="K38" i="28" s="1"/>
  <c r="B7" i="28"/>
  <c r="H38" i="28" s="1"/>
  <c r="J21" i="28"/>
  <c r="K21" i="28" s="1"/>
  <c r="P21" i="28" s="1"/>
  <c r="B9" i="28"/>
  <c r="H21" i="28" s="1"/>
  <c r="J24" i="28"/>
  <c r="B3" i="28"/>
  <c r="J20" i="28"/>
  <c r="B6" i="28"/>
  <c r="H20" i="28" s="1"/>
  <c r="J37" i="28"/>
  <c r="B5" i="28"/>
  <c r="H37" i="28" s="1"/>
  <c r="B8" i="28"/>
  <c r="H30" i="28" s="1"/>
  <c r="H31" i="28" s="1"/>
  <c r="J30" i="28"/>
  <c r="J26" i="28"/>
  <c r="K26" i="28" s="1"/>
  <c r="B12" i="28"/>
  <c r="H26" i="28" s="1"/>
  <c r="H39" i="28" l="1"/>
  <c r="B47" i="30"/>
  <c r="F47" i="30" s="1"/>
  <c r="H47" i="30" s="1"/>
  <c r="J47" i="30" s="1"/>
  <c r="L47" i="30" s="1"/>
  <c r="H22" i="28"/>
  <c r="H24" i="28"/>
  <c r="H27" i="28" s="1"/>
  <c r="H33" i="28"/>
  <c r="H35" i="28" s="1"/>
  <c r="J31" i="28"/>
  <c r="K30" i="28"/>
  <c r="K24" i="28"/>
  <c r="J27" i="28"/>
  <c r="J39" i="28"/>
  <c r="K37" i="28"/>
  <c r="K20" i="28"/>
  <c r="P20" i="28" s="1"/>
  <c r="J22" i="28"/>
  <c r="B45" i="30" l="1"/>
  <c r="F45" i="30" s="1"/>
  <c r="H45" i="30" s="1"/>
  <c r="J45" i="30" s="1"/>
  <c r="L45" i="30" s="1"/>
  <c r="B44" i="30"/>
  <c r="F44" i="30" s="1"/>
  <c r="H44" i="30" s="1"/>
  <c r="J44" i="30" s="1"/>
  <c r="L44" i="30" s="1"/>
  <c r="B48" i="30"/>
  <c r="F48" i="30" s="1"/>
  <c r="H48" i="30" s="1"/>
  <c r="J48" i="30" s="1"/>
  <c r="L48" i="30" s="1"/>
  <c r="B46" i="30"/>
  <c r="F46" i="30" s="1"/>
  <c r="H46" i="30" s="1"/>
  <c r="J46" i="30" s="1"/>
  <c r="L46" i="30" s="1"/>
  <c r="K22" i="28"/>
  <c r="K39" i="28"/>
  <c r="K27" i="28"/>
  <c r="K31" i="28"/>
</calcChain>
</file>

<file path=xl/comments1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<sst xmlns="http://schemas.openxmlformats.org/spreadsheetml/2006/main" count="731" uniqueCount="373">
  <si>
    <t>http://download.bls.gov/pub/time.series/la/</t>
  </si>
  <si>
    <t>Reservations</t>
  </si>
  <si>
    <t>Lincoln County, MT</t>
  </si>
  <si>
    <t>Sanders County, MT</t>
  </si>
  <si>
    <t>Mineral County, MT</t>
  </si>
  <si>
    <t>Flathead County, MT</t>
  </si>
  <si>
    <t>Glacier County, MT</t>
  </si>
  <si>
    <t>Powell County, MT</t>
  </si>
  <si>
    <t>Granite County, MT</t>
  </si>
  <si>
    <t>Pondera County, MT</t>
  </si>
  <si>
    <t>Liberty County, MT</t>
  </si>
  <si>
    <t>Toole County, MT</t>
  </si>
  <si>
    <t>Hill County, MT</t>
  </si>
  <si>
    <t>Deer Lodge County, MT</t>
  </si>
  <si>
    <t>Total for Region</t>
  </si>
  <si>
    <t>Big Horn County, MT</t>
  </si>
  <si>
    <t>Treasure County, MT</t>
  </si>
  <si>
    <t>Rosebud County, MT</t>
  </si>
  <si>
    <t>Petroleum County, MT</t>
  </si>
  <si>
    <t>Musselshell County, MT</t>
  </si>
  <si>
    <t>Golden Valley County, MT</t>
  </si>
  <si>
    <t>Wheatland County, MT</t>
  </si>
  <si>
    <t>Total Blackfeet Reservation</t>
  </si>
  <si>
    <t>Total Crow Reservation</t>
  </si>
  <si>
    <t>Total Fort Belknap Reservation</t>
  </si>
  <si>
    <t>Total Rocky Boy's Reservation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</si>
  <si>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</si>
  <si>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</si>
  <si>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</si>
  <si>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</si>
  <si>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</si>
  <si>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</si>
  <si>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</si>
  <si>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</si>
  <si>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</si>
  <si>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</si>
  <si>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</si>
  <si>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</si>
  <si>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</si>
  <si>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</si>
  <si>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2014 to 2016</t>
  </si>
  <si>
    <t>National 24-month unemployment rate</t>
  </si>
  <si>
    <t>Year</t>
  </si>
  <si>
    <t>Month</t>
  </si>
  <si>
    <t>Unemployment</t>
  </si>
  <si>
    <t>Start date</t>
  </si>
  <si>
    <t>End date</t>
  </si>
  <si>
    <t xml:space="preserve">Unemployment Rate
 Unrounded </t>
  </si>
  <si>
    <t>20% Above the National Average Unrounded</t>
  </si>
  <si>
    <t>20% Above the National Average Rounded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</si>
  <si>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</si>
  <si>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</si>
  <si>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</si>
  <si>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</si>
  <si>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</si>
  <si>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</si>
  <si>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</si>
  <si>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</si>
  <si>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</si>
  <si>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</si>
  <si>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</si>
  <si>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</si>
  <si>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</si>
  <si>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Total</t>
  </si>
  <si>
    <t>Missoula County, MT</t>
  </si>
  <si>
    <t>Yellowstone County, MT</t>
  </si>
  <si>
    <t>Silver Bow County, MT</t>
  </si>
  <si>
    <t>Gallatin County, MT</t>
  </si>
  <si>
    <t>Cascade County, MT</t>
  </si>
  <si>
    <t>Lewis and Clark County, MT</t>
  </si>
  <si>
    <t>Ravalli County, MT</t>
  </si>
  <si>
    <t>Lake County, MT</t>
  </si>
  <si>
    <t>Park County, MT</t>
  </si>
  <si>
    <t>Beaverhead County, MT</t>
  </si>
  <si>
    <t>Broadwater County, MT</t>
  </si>
  <si>
    <t>Teton County, MT</t>
  </si>
  <si>
    <t>Roosevelt County, MT</t>
  </si>
  <si>
    <t>Blaine County, MT</t>
  </si>
  <si>
    <t>Stillwater County, MT</t>
  </si>
  <si>
    <t>Valley County, MT</t>
  </si>
  <si>
    <t>Custer County, MT</t>
  </si>
  <si>
    <t>Jefferson County, MT</t>
  </si>
  <si>
    <t>Madison County, MT</t>
  </si>
  <si>
    <t>Phillips County, MT</t>
  </si>
  <si>
    <t>Chouteau County, MT</t>
  </si>
  <si>
    <t>Dawson County, MT</t>
  </si>
  <si>
    <t>Sheridan County, MT</t>
  </si>
  <si>
    <t>Fergus County, MT</t>
  </si>
  <si>
    <t>Carbon County, MT</t>
  </si>
  <si>
    <t>Carter County, MT</t>
  </si>
  <si>
    <t>Daniels County, MT</t>
  </si>
  <si>
    <t>Judith Basin County, MT</t>
  </si>
  <si>
    <t>Wibaux County, MT</t>
  </si>
  <si>
    <t>Fallon County, MT</t>
  </si>
  <si>
    <t>Garfield County, MT</t>
  </si>
  <si>
    <t>McCone County, MT</t>
  </si>
  <si>
    <t>Meagher County, MT</t>
  </si>
  <si>
    <t>Powder River County, MT</t>
  </si>
  <si>
    <t>Prairie County, MT</t>
  </si>
  <si>
    <t>Richland County, MT</t>
  </si>
  <si>
    <t>Sweet Grass County, MT</t>
  </si>
  <si>
    <t>Anaconda-Deer Lodge County city, MT</t>
  </si>
  <si>
    <t>Billings city, MT</t>
  </si>
  <si>
    <t>Billings, MT Metropolitan Statistical Area</t>
  </si>
  <si>
    <t>Bozeman city, MT</t>
  </si>
  <si>
    <t>Bozeman, MT Micropolitan Statistical Area</t>
  </si>
  <si>
    <t>Butte-Silver Bow (consolidated) city, MT</t>
  </si>
  <si>
    <t>Butte-Silver Bow, MT Micropolitan Statistical Area</t>
  </si>
  <si>
    <t>Great Falls city, MT</t>
  </si>
  <si>
    <t>Great Falls, MT Metropolitan Statistical Area</t>
  </si>
  <si>
    <t>Helena city, MT</t>
  </si>
  <si>
    <t>Helena, MT Micropolitan Statistical Area</t>
  </si>
  <si>
    <t>Kalispell, MT Micropolitan Statistical Area</t>
  </si>
  <si>
    <t>Missoula city, MT</t>
  </si>
  <si>
    <t>Missoula, MT Metropolitan Statistical Area</t>
  </si>
  <si>
    <t>Musselshell-Petroleum, MT LMA</t>
  </si>
  <si>
    <t>Monthly Labor Force Numbers</t>
  </si>
  <si>
    <t>24-Month Labor Force Totals</t>
  </si>
  <si>
    <t>Area</t>
  </si>
  <si>
    <t>Monthly Unemployed Numbers</t>
  </si>
  <si>
    <t>24-Month Unemployed Totals</t>
  </si>
  <si>
    <t>Labor Force</t>
  </si>
  <si>
    <t>Unemployed</t>
  </si>
  <si>
    <t>AREAS IN MONTANA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</si>
  <si>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</si>
  <si>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</si>
  <si>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</si>
  <si>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</si>
  <si>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</si>
  <si>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</si>
  <si>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</si>
  <si>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</si>
  <si>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</si>
  <si>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</si>
  <si>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</si>
  <si>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</si>
  <si>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</si>
  <si>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</si>
  <si>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</si>
  <si>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</si>
  <si>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</si>
  <si>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</si>
  <si>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</si>
  <si>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</si>
  <si>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</si>
  <si>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</si>
  <si>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</si>
  <si>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</si>
  <si>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Regional Grouping of Contiguous Counties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</si>
  <si>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</si>
  <si>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</si>
  <si>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</si>
  <si>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</si>
  <si>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</si>
  <si>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</si>
  <si>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</si>
  <si>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</si>
  <si>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</si>
  <si>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</si>
  <si>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</si>
  <si>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</si>
  <si>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</si>
  <si>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</si>
  <si>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</si>
  <si>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</si>
  <si>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</si>
  <si>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</si>
  <si>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</si>
  <si>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</si>
  <si>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</si>
  <si>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</si>
  <si>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</si>
  <si>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</si>
  <si>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</si>
  <si>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</si>
  <si>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</si>
  <si>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</si>
  <si>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</si>
  <si>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</si>
  <si>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</si>
  <si>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</si>
  <si>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</si>
  <si>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</si>
  <si>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0500000US30001</t>
  </si>
  <si>
    <t>Beaverhead County, Montana</t>
  </si>
  <si>
    <t>0500000US30003</t>
  </si>
  <si>
    <t>Big Horn County, Montana</t>
  </si>
  <si>
    <t>0500000US30005</t>
  </si>
  <si>
    <t>Blaine County, Montana</t>
  </si>
  <si>
    <t>0500000US30007</t>
  </si>
  <si>
    <t>Broadwater County, Montana</t>
  </si>
  <si>
    <t>0500000US30009</t>
  </si>
  <si>
    <t>Carbon County, Montana</t>
  </si>
  <si>
    <t>0500000US30011</t>
  </si>
  <si>
    <t>Carter County, Montana</t>
  </si>
  <si>
    <t>0500000US30013</t>
  </si>
  <si>
    <t>Cascade County, Montana</t>
  </si>
  <si>
    <t>0500000US30015</t>
  </si>
  <si>
    <t>Chouteau County, Montana</t>
  </si>
  <si>
    <t>0500000US30017</t>
  </si>
  <si>
    <t>Custer County, Montana</t>
  </si>
  <si>
    <t>0500000US30019</t>
  </si>
  <si>
    <t>Daniels County, Montana</t>
  </si>
  <si>
    <t>0500000US30021</t>
  </si>
  <si>
    <t>Dawson County, Montana</t>
  </si>
  <si>
    <t>0500000US30023</t>
  </si>
  <si>
    <t>Deer Lodge County, Montana</t>
  </si>
  <si>
    <t>0500000US30025</t>
  </si>
  <si>
    <t>Fallon County, Montana</t>
  </si>
  <si>
    <t>0500000US30027</t>
  </si>
  <si>
    <t>Fergus County, Montana</t>
  </si>
  <si>
    <t>0500000US30029</t>
  </si>
  <si>
    <t>Flathead County, Montana</t>
  </si>
  <si>
    <t>0500000US30031</t>
  </si>
  <si>
    <t>Gallatin County, Montana</t>
  </si>
  <si>
    <t>0500000US30033</t>
  </si>
  <si>
    <t>Garfield County, Montana</t>
  </si>
  <si>
    <t>0500000US30035</t>
  </si>
  <si>
    <t>Glacier County, Montana</t>
  </si>
  <si>
    <t>0500000US30037</t>
  </si>
  <si>
    <t>Golden Valley County, Montana</t>
  </si>
  <si>
    <t>0500000US30039</t>
  </si>
  <si>
    <t>Granite County, Montana</t>
  </si>
  <si>
    <t>0500000US30041</t>
  </si>
  <si>
    <t>Hill County, Montana</t>
  </si>
  <si>
    <t>0500000US30043</t>
  </si>
  <si>
    <t>Jefferson County, Montana</t>
  </si>
  <si>
    <t>0500000US30045</t>
  </si>
  <si>
    <t>Judith Basin County, Montana</t>
  </si>
  <si>
    <t>0500000US30047</t>
  </si>
  <si>
    <t>Lake County, Montana</t>
  </si>
  <si>
    <t>0500000US30049</t>
  </si>
  <si>
    <t>Lewis and Clark County, Montana</t>
  </si>
  <si>
    <t>0500000US30051</t>
  </si>
  <si>
    <t>Liberty County, Montana</t>
  </si>
  <si>
    <t>0500000US30053</t>
  </si>
  <si>
    <t>Lincoln County, Montana</t>
  </si>
  <si>
    <t>0500000US30055</t>
  </si>
  <si>
    <t>McCone County, Montana</t>
  </si>
  <si>
    <t>0500000US30057</t>
  </si>
  <si>
    <t>Madison County, Montana</t>
  </si>
  <si>
    <t>0500000US30059</t>
  </si>
  <si>
    <t>Meagher County, Montana</t>
  </si>
  <si>
    <t>0500000US30061</t>
  </si>
  <si>
    <t>Mineral County, Montana</t>
  </si>
  <si>
    <t>0500000US30063</t>
  </si>
  <si>
    <t>Missoula County, Montana</t>
  </si>
  <si>
    <t>0500000US30065</t>
  </si>
  <si>
    <t>Musselshell County, Montana</t>
  </si>
  <si>
    <t>0500000US30067</t>
  </si>
  <si>
    <t>Park County, Montana</t>
  </si>
  <si>
    <t>0500000US30069</t>
  </si>
  <si>
    <t>Petroleum County, Montana</t>
  </si>
  <si>
    <t>0500000US30071</t>
  </si>
  <si>
    <t>Phillips County, Montana</t>
  </si>
  <si>
    <t>0500000US30073</t>
  </si>
  <si>
    <t>Pondera County, Montana</t>
  </si>
  <si>
    <t>0500000US30075</t>
  </si>
  <si>
    <t>Powder River County, Montana</t>
  </si>
  <si>
    <t>0500000US30077</t>
  </si>
  <si>
    <t>Powell County, Montana</t>
  </si>
  <si>
    <t>0500000US30079</t>
  </si>
  <si>
    <t>Prairie County, Montana</t>
  </si>
  <si>
    <t>0500000US30081</t>
  </si>
  <si>
    <t>Ravalli County, Montana</t>
  </si>
  <si>
    <t>0500000US30083</t>
  </si>
  <si>
    <t>Richland County, Montana</t>
  </si>
  <si>
    <t>0500000US30085</t>
  </si>
  <si>
    <t>Roosevelt County, Montana</t>
  </si>
  <si>
    <t>0500000US30087</t>
  </si>
  <si>
    <t>Rosebud County, Montana</t>
  </si>
  <si>
    <t>0500000US30089</t>
  </si>
  <si>
    <t>Sanders County, Montana</t>
  </si>
  <si>
    <t>0500000US30091</t>
  </si>
  <si>
    <t>Sheridan County, Montana</t>
  </si>
  <si>
    <t>0500000US30093</t>
  </si>
  <si>
    <t>Silver Bow County, Montana</t>
  </si>
  <si>
    <t>0500000US30095</t>
  </si>
  <si>
    <t>Stillwater County, Montana</t>
  </si>
  <si>
    <t>0500000US30097</t>
  </si>
  <si>
    <t>Sweet Grass County, Montana</t>
  </si>
  <si>
    <t>0500000US30099</t>
  </si>
  <si>
    <t>Teton County, Montana</t>
  </si>
  <si>
    <t>0500000US30101</t>
  </si>
  <si>
    <t>Toole County, Montana</t>
  </si>
  <si>
    <t>0500000US30103</t>
  </si>
  <si>
    <t>Treasure County, Montana</t>
  </si>
  <si>
    <t>0500000US30105</t>
  </si>
  <si>
    <t>Valley County, Montana</t>
  </si>
  <si>
    <t>0500000US30107</t>
  </si>
  <si>
    <t>Wheatland County, Montana</t>
  </si>
  <si>
    <t>0500000US30109</t>
  </si>
  <si>
    <t>Wibaux County, Montana</t>
  </si>
  <si>
    <t>0500000US30111</t>
  </si>
  <si>
    <t>Yellowstone County, Montana</t>
  </si>
  <si>
    <t>2700000US030530035</t>
  </si>
  <si>
    <t>Glacier County (part); Montana (part); Blackfeet Indian Reservation and Off-Reservation Trust Land, MT</t>
  </si>
  <si>
    <t>2700000US030530073</t>
  </si>
  <si>
    <t>Pondera County (part); Montana (part); Blackfeet Indian Reservation and Off-Reservation Trust Land, MT</t>
  </si>
  <si>
    <t>2700000US084530003</t>
  </si>
  <si>
    <t>Big Horn County (part); Montana (part); Crow Reservation and Off-Reservation Trust Land, MT</t>
  </si>
  <si>
    <t>2700000US084530103</t>
  </si>
  <si>
    <t>Treasure County (part); Montana (part); Crow Reservation and Off-Reservation Trust Land, MT</t>
  </si>
  <si>
    <t>2700000US084530111</t>
  </si>
  <si>
    <t>Yellowstone County (part); Montana (part); Crow Reservation and Off-Reservation Trust Land, MT</t>
  </si>
  <si>
    <t>2700000US111030029</t>
  </si>
  <si>
    <t>Flathead County (part); Montana (part); Flathead Reservation, MT</t>
  </si>
  <si>
    <t>2700000US111030047</t>
  </si>
  <si>
    <t>Lake County (part); Montana (part); Flathead Reservation, MT</t>
  </si>
  <si>
    <t>2700000US111030063</t>
  </si>
  <si>
    <t>Missoula County (part); Montana (part); Flathead Reservation, MT</t>
  </si>
  <si>
    <t>2700000US111030089</t>
  </si>
  <si>
    <t>Sanders County (part); Montana (part); Flathead Reservation, MT</t>
  </si>
  <si>
    <t>2700000US115030005</t>
  </si>
  <si>
    <t>Blaine County (part); Montana (part); Fort Belknap Reservation and Off-Reservation Trust Land, MT</t>
  </si>
  <si>
    <t>2700000US115030071</t>
  </si>
  <si>
    <t>Phillips County (part); Montana (part); Fort Belknap Reservation and Off-Reservation Trust Land, MT</t>
  </si>
  <si>
    <t>2700000US125030019</t>
  </si>
  <si>
    <t>Daniels County (part); Montana (part); Fort Peck Indian Reservation and Off-Reservation Trust Land, MT</t>
  </si>
  <si>
    <t>2700000US125030085</t>
  </si>
  <si>
    <t>Roosevelt County (part); Montana (part); Fort Peck Indian Reservation and Off-Reservation Trust Land, MT</t>
  </si>
  <si>
    <t>2700000US125030091</t>
  </si>
  <si>
    <t>Sheridan County (part); Montana (part); Fort Peck Indian Reservation and Off-Reservation Trust Land, MT</t>
  </si>
  <si>
    <t>2700000US125030105</t>
  </si>
  <si>
    <t>Valley County (part); Montana (part); Fort Peck Indian Reservation and Off-Reservation Trust Land, MT</t>
  </si>
  <si>
    <t>2700000US249030003</t>
  </si>
  <si>
    <t>Big Horn County (part); Montana (part); Northern Cheyenne Indian Reservation and Off-Reservation Trust Land, MT--SD</t>
  </si>
  <si>
    <t>2700000US249030087</t>
  </si>
  <si>
    <t>Rosebud County (part); Montana (part); Northern Cheyenne Indian Reservation and Off-Reservation Trust Land, MT--SD</t>
  </si>
  <si>
    <t>2700000US320530015</t>
  </si>
  <si>
    <t>Chouteau County (part); Montana (part); Rocky Boy's Reservation and Off-Reservation Trust Land, MT</t>
  </si>
  <si>
    <t>2700000US320530041</t>
  </si>
  <si>
    <t>Hill County (part); Montana (part); Rocky Boy's Reservation and Off-Reservation Trust Land, MT</t>
  </si>
  <si>
    <t>2700000US434530005</t>
  </si>
  <si>
    <t>Blaine County (part); Montana (part); Turtle Mountain Reservation and Off-Reservation Trust Land, MT--ND--SD</t>
  </si>
  <si>
    <t>2700000US434530011</t>
  </si>
  <si>
    <t>Carter County (part); Montana (part); Turtle Mountain Reservation and Off-Reservation Trust Land, MT--ND--SD</t>
  </si>
  <si>
    <t>2700000US434530015</t>
  </si>
  <si>
    <t>Chouteau County (part); Montana (part); Turtle Mountain Reservation and Off-Reservation Trust Land, MT--ND--SD</t>
  </si>
  <si>
    <t>2700000US434530019</t>
  </si>
  <si>
    <t>Daniels County (part); Montana (part); Turtle Mountain Reservation and Off-Reservation Trust Land, MT--ND--SD</t>
  </si>
  <si>
    <t>2700000US434530055</t>
  </si>
  <si>
    <t>McCone County (part); Montana (part); Turtle Mountain Reservation and Off-Reservation Trust Land, MT--ND--SD</t>
  </si>
  <si>
    <t>2700000US434530071</t>
  </si>
  <si>
    <t>Phillips County (part); Montana (part); Turtle Mountain Reservation and Off-Reservation Trust Land, MT--ND--SD</t>
  </si>
  <si>
    <t>2700000US434530085</t>
  </si>
  <si>
    <t>Roosevelt County (part); Montana (part); Turtle Mountain Reservation and Off-Reservation Trust Land, MT--ND--SD</t>
  </si>
  <si>
    <t>2700000US434530091</t>
  </si>
  <si>
    <t>Sheridan County (part); Montana (part); Turtle Mountain Reservation and Off-Reservation Trust Land, MT--ND--SD</t>
  </si>
  <si>
    <t>2700000US434530105</t>
  </si>
  <si>
    <t>Valley County (part); Montana (part); Turtle Mountain Reservation and Off-Reservation Trust Land, MT--ND--SD</t>
  </si>
  <si>
    <t>Universe: Population 16 years and over</t>
  </si>
  <si>
    <t>2010-2014 American Community Survey 5-Year Estimates</t>
  </si>
  <si>
    <t>EMPLOYMENT STATUS FOR THE POPULATION 16 YEARS AND OVER</t>
  </si>
  <si>
    <t>Table B23025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</si>
  <si>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</si>
  <si>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</si>
  <si>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</si>
  <si>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</si>
  <si>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</si>
  <si>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</si>
  <si>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</si>
  <si>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20% above national average for same 24-month period</t>
  </si>
  <si>
    <t>Census Ratio</t>
  </si>
  <si>
    <t>Labor force</t>
  </si>
  <si>
    <t>Total Northern Cheyenne Indian Reservation</t>
  </si>
  <si>
    <t/>
  </si>
  <si>
    <t>MAY 2014 - APR 2016</t>
  </si>
  <si>
    <t>Source:  Local Area Unemployment Statistics, Bureau of Labor Statistics, Dept. of Labor</t>
  </si>
  <si>
    <t>Underlying data are available at www.bls.gov/lau/, and are attached.</t>
  </si>
  <si>
    <t>May 2014-April 2016</t>
  </si>
  <si>
    <t>Number, May 2014-April 2016 (Census share * 24-month total)</t>
  </si>
  <si>
    <t>24-Month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</si>
</sst>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%"/>
    <numFmt numFmtId="167" formatCode="0.0"/>
    <numFmt numFmtId="168" formatCode="_(* #,##0.0_);_(* \(#,##0.0\);_(* &quot;-&quot;??_);_(@_)"/>
    <numFmt numFmtId="169" formatCode="0.00000"/>
    <numFmt numFmtId="170" formatCode="0.0000"/>
    <numFmt numFmtId="171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ourie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color indexed="8"/>
      <name val="Arial"/>
      <family val="2"/>
    </font>
    <font>
      <sz val="1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1"/>
      <name val="Calibri"/>
      <family val="2"/>
      <scheme val="minor"/>
    </font>
    <font>
      <b/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  <xf numFmtId="0" fontId="14" fillId="0" borderId="0"/>
    <xf numFmtId="0" fontId="1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/>
    <xf numFmtId="0" fontId="7" fillId="0" borderId="0" xfId="4" applyFont="1"/>
    <xf numFmtId="0" fontId="8" fillId="0" borderId="0" xfId="0" applyFont="1" applyFill="1" applyAlignment="1">
      <alignment horizontal="left"/>
    </xf>
    <xf numFmtId="0" fontId="9" fillId="0" borderId="0" xfId="0" applyFont="1" applyAlignment="1"/>
    <xf numFmtId="0" fontId="9" fillId="0" borderId="0" xfId="0" applyFont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0" fontId="3" fillId="0" borderId="0" xfId="3" applyFont="1"/>
    <xf numFmtId="0" fontId="8" fillId="0" borderId="0" xfId="0" applyFont="1"/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17" fontId="9" fillId="0" borderId="0" xfId="0" applyNumberFormat="1" applyFont="1" applyAlignment="1">
      <alignment horizontal="left"/>
    </xf>
    <xf numFmtId="164" fontId="10" fillId="0" borderId="0" xfId="0" applyNumberFormat="1" applyFont="1" applyFill="1" applyAlignment="1">
      <alignment horizontal="right"/>
    </xf>
    <xf numFmtId="164" fontId="9" fillId="0" borderId="0" xfId="0" applyNumberFormat="1" applyFont="1" applyAlignment="1">
      <alignment horizontal="center"/>
    </xf>
    <xf numFmtId="17" fontId="9" fillId="0" borderId="0" xfId="0" applyNumberFormat="1" applyFont="1" applyFill="1" applyBorder="1" applyAlignment="1">
      <alignment horizontal="center"/>
    </xf>
    <xf numFmtId="165" fontId="9" fillId="0" borderId="0" xfId="1" applyNumberFormat="1" applyFont="1" applyFill="1" applyBorder="1"/>
    <xf numFmtId="166" fontId="9" fillId="0" borderId="0" xfId="2" applyNumberFormat="1" applyFont="1" applyFill="1" applyBorder="1"/>
    <xf numFmtId="167" fontId="9" fillId="0" borderId="0" xfId="0" applyNumberFormat="1" applyFont="1" applyFill="1" applyBorder="1"/>
    <xf numFmtId="164" fontId="9" fillId="0" borderId="0" xfId="0" applyNumberFormat="1" applyFont="1" applyFill="1" applyBorder="1"/>
    <xf numFmtId="167" fontId="9" fillId="0" borderId="0" xfId="0" applyNumberFormat="1" applyFont="1"/>
    <xf numFmtId="0" fontId="11" fillId="0" borderId="0" xfId="0" applyFont="1"/>
    <xf numFmtId="0" fontId="12" fillId="0" borderId="0" xfId="0" applyFont="1" applyFill="1" applyAlignment="1">
      <alignment horizontal="left"/>
    </xf>
    <xf numFmtId="164" fontId="13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5" fontId="0" fillId="0" borderId="0" xfId="1" applyNumberFormat="1" applyFont="1"/>
    <xf numFmtId="0" fontId="8" fillId="0" borderId="0" xfId="0" applyNumberFormat="1" applyFont="1" applyAlignment="1" applyProtection="1">
      <alignment horizontal="left"/>
      <protection locked="0"/>
    </xf>
    <xf numFmtId="17" fontId="0" fillId="0" borderId="0" xfId="0" applyNumberFormat="1"/>
    <xf numFmtId="17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5" fillId="0" borderId="0" xfId="0" applyFont="1"/>
    <xf numFmtId="0" fontId="8" fillId="0" borderId="0" xfId="4" applyFont="1" applyFill="1"/>
    <xf numFmtId="0" fontId="9" fillId="0" borderId="0" xfId="4" applyFont="1" applyFill="1"/>
    <xf numFmtId="0" fontId="8" fillId="0" borderId="0" xfId="7" applyFont="1"/>
    <xf numFmtId="165" fontId="9" fillId="0" borderId="0" xfId="8" applyNumberFormat="1" applyFont="1"/>
    <xf numFmtId="0" fontId="9" fillId="0" borderId="0" xfId="7" applyFont="1"/>
    <xf numFmtId="2" fontId="9" fillId="0" borderId="0" xfId="7" applyNumberFormat="1" applyFont="1"/>
    <xf numFmtId="167" fontId="9" fillId="0" borderId="0" xfId="7" applyNumberFormat="1" applyFont="1"/>
    <xf numFmtId="0" fontId="9" fillId="0" borderId="0" xfId="4" applyFont="1"/>
    <xf numFmtId="0" fontId="8" fillId="0" borderId="0" xfId="7" applyFont="1" applyFill="1"/>
    <xf numFmtId="0" fontId="18" fillId="2" borderId="2" xfId="7" applyFont="1" applyFill="1" applyBorder="1" applyAlignment="1">
      <alignment horizontal="center"/>
    </xf>
    <xf numFmtId="0" fontId="8" fillId="0" borderId="0" xfId="4" applyNumberFormat="1" applyFont="1" applyFill="1" applyAlignment="1" applyProtection="1">
      <alignment horizontal="left"/>
      <protection locked="0"/>
    </xf>
    <xf numFmtId="3" fontId="9" fillId="0" borderId="0" xfId="9" applyNumberFormat="1" applyFont="1" applyFill="1"/>
    <xf numFmtId="169" fontId="9" fillId="0" borderId="0" xfId="7" applyNumberFormat="1" applyFont="1"/>
    <xf numFmtId="170" fontId="9" fillId="0" borderId="0" xfId="7" applyNumberFormat="1" applyFont="1"/>
    <xf numFmtId="0" fontId="8" fillId="0" borderId="0" xfId="4" applyFont="1"/>
    <xf numFmtId="3" fontId="9" fillId="0" borderId="0" xfId="4" applyNumberFormat="1" applyFont="1"/>
    <xf numFmtId="0" fontId="0" fillId="0" borderId="0" xfId="0"/>
    <xf numFmtId="171" fontId="4" fillId="3" borderId="2" xfId="10" applyNumberFormat="1" applyFont="1" applyFill="1" applyBorder="1" applyAlignment="1">
      <alignment horizontal="center"/>
    </xf>
    <xf numFmtId="171" fontId="0" fillId="0" borderId="0" xfId="0" applyNumberFormat="1" applyFont="1"/>
    <xf numFmtId="0" fontId="20" fillId="0" borderId="0" xfId="0" applyFont="1"/>
    <xf numFmtId="0" fontId="19" fillId="0" borderId="0" xfId="10" applyFont="1" applyFill="1" applyBorder="1" applyAlignment="1">
      <alignment horizontal="center" wrapText="1"/>
    </xf>
    <xf numFmtId="167" fontId="19" fillId="0" borderId="0" xfId="10" applyNumberFormat="1" applyFont="1" applyFill="1" applyBorder="1"/>
    <xf numFmtId="0" fontId="22" fillId="0" borderId="0" xfId="3" applyFont="1"/>
    <xf numFmtId="17" fontId="2" fillId="0" borderId="0" xfId="0" applyNumberFormat="1" applyFont="1"/>
    <xf numFmtId="0" fontId="9" fillId="0" borderId="0" xfId="7" applyFont="1" applyBorder="1" applyAlignment="1">
      <alignment horizontal="right"/>
    </xf>
    <xf numFmtId="165" fontId="8" fillId="0" borderId="0" xfId="8" applyNumberFormat="1" applyFont="1" applyAlignment="1">
      <alignment horizontal="center"/>
    </xf>
    <xf numFmtId="167" fontId="9" fillId="0" borderId="0" xfId="4" applyNumberFormat="1" applyFont="1"/>
    <xf numFmtId="0" fontId="8" fillId="0" borderId="0" xfId="7" applyFont="1" applyBorder="1" applyAlignment="1">
      <alignment horizontal="right"/>
    </xf>
    <xf numFmtId="0" fontId="9" fillId="0" borderId="0" xfId="4" applyFont="1" applyFill="1" applyAlignment="1" applyProtection="1">
      <alignment horizontal="left"/>
      <protection locked="0"/>
    </xf>
    <xf numFmtId="0" fontId="4" fillId="0" borderId="0" xfId="0" applyFont="1" applyFill="1"/>
    <xf numFmtId="0" fontId="0" fillId="0" borderId="0" xfId="0" applyFill="1" applyAlignment="1">
      <alignment wrapText="1"/>
    </xf>
    <xf numFmtId="37" fontId="2" fillId="0" borderId="0" xfId="1" applyNumberFormat="1" applyFont="1"/>
    <xf numFmtId="0" fontId="2" fillId="0" borderId="0" xfId="0" applyFont="1" applyAlignment="1">
      <alignment horizontal="right"/>
    </xf>
    <xf numFmtId="171" fontId="19" fillId="3" borderId="2" xfId="10" applyNumberFormat="1" applyFont="1" applyFill="1" applyBorder="1" applyAlignment="1">
      <alignment horizontal="center"/>
    </xf>
    <xf numFmtId="3" fontId="19" fillId="3" borderId="2" xfId="10" applyNumberFormat="1" applyFont="1" applyFill="1" applyBorder="1" applyAlignment="1">
      <alignment horizontal="center"/>
    </xf>
    <xf numFmtId="167" fontId="19" fillId="3" borderId="2" xfId="10" applyNumberFormat="1" applyFont="1" applyFill="1" applyBorder="1" applyAlignment="1">
      <alignment horizontal="center"/>
    </xf>
    <xf numFmtId="0" fontId="8" fillId="0" borderId="0" xfId="7" applyFont="1" applyAlignment="1">
      <alignment horizontal="center"/>
    </xf>
    <xf numFmtId="165" fontId="8" fillId="0" borderId="0" xfId="8" applyNumberFormat="1" applyFont="1" applyAlignment="1">
      <alignment horizontal="center"/>
    </xf>
    <xf numFmtId="165" fontId="18" fillId="2" borderId="3" xfId="8" applyNumberFormat="1" applyFont="1" applyFill="1" applyBorder="1" applyAlignment="1">
      <alignment horizontal="center"/>
    </xf>
    <xf numFmtId="165" fontId="18" fillId="2" borderId="4" xfId="8" applyNumberFormat="1" applyFont="1" applyFill="1" applyBorder="1" applyAlignment="1">
      <alignment horizontal="center"/>
    </xf>
    <xf numFmtId="0" fontId="18" fillId="2" borderId="3" xfId="7" applyFont="1" applyFill="1" applyBorder="1" applyAlignment="1">
      <alignment horizontal="center"/>
    </xf>
    <xf numFmtId="0" fontId="18" fillId="2" borderId="5" xfId="7" applyFont="1" applyFill="1" applyBorder="1" applyAlignment="1">
      <alignment horizontal="center"/>
    </xf>
    <xf numFmtId="0" fontId="18" fillId="2" borderId="4" xfId="7" applyFont="1" applyFill="1" applyBorder="1" applyAlignment="1">
      <alignment horizontal="center"/>
    </xf>
    <xf numFmtId="171" fontId="5" fillId="3" borderId="3" xfId="10" applyNumberFormat="1" applyFont="1" applyFill="1" applyBorder="1" applyAlignment="1">
      <alignment horizontal="center"/>
    </xf>
    <xf numFmtId="171" fontId="5" fillId="3" borderId="4" xfId="10" applyNumberFormat="1" applyFont="1" applyFill="1" applyBorder="1" applyAlignment="1">
      <alignment horizontal="center"/>
    </xf>
    <xf numFmtId="0" fontId="19" fillId="3" borderId="3" xfId="10" applyFont="1" applyFill="1" applyBorder="1" applyAlignment="1">
      <alignment horizontal="center"/>
    </xf>
    <xf numFmtId="0" fontId="19" fillId="3" borderId="5" xfId="10" applyFont="1" applyFill="1" applyBorder="1" applyAlignment="1">
      <alignment horizontal="center"/>
    </xf>
    <xf numFmtId="0" fontId="19" fillId="3" borderId="4" xfId="10" applyFont="1" applyFill="1" applyBorder="1" applyAlignment="1">
      <alignment horizontal="center"/>
    </xf>
    <xf numFmtId="0" fontId="19" fillId="2" borderId="3" xfId="10" applyFont="1" applyFill="1" applyBorder="1" applyAlignment="1">
      <alignment horizontal="center"/>
    </xf>
    <xf numFmtId="0" fontId="19" fillId="2" borderId="5" xfId="10" applyFont="1" applyFill="1" applyBorder="1" applyAlignment="1">
      <alignment horizontal="center"/>
    </xf>
    <xf numFmtId="0" fontId="19" fillId="2" borderId="4" xfId="10" applyFont="1" applyFill="1" applyBorder="1" applyAlignment="1">
      <alignment horizontal="center"/>
    </xf>
    <xf numFmtId="0" fontId="19" fillId="2" borderId="2" xfId="10" applyFont="1" applyFill="1" applyBorder="1" applyAlignment="1">
      <alignment horizontal="center" wrapText="1"/>
    </xf>
    <xf numFmtId="0" fontId="1" fillId="0" borderId="0" xfId="0" applyFont="1"/>
    <xf numFmtId="0" fontId="1" fillId="0" borderId="0" xfId="0" applyFont="1" applyFill="1"/>
    <xf numFmtId="165" fontId="1" fillId="0" borderId="0" xfId="1" applyNumberFormat="1" applyFont="1"/>
    <xf numFmtId="37" fontId="1" fillId="0" borderId="0" xfId="1" applyNumberFormat="1" applyFont="1"/>
    <xf numFmtId="166" fontId="1" fillId="0" borderId="0" xfId="2" applyNumberFormat="1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right"/>
    </xf>
    <xf numFmtId="0" fontId="5" fillId="0" borderId="0" xfId="7" applyFont="1" applyFill="1"/>
    <xf numFmtId="0" fontId="5" fillId="0" borderId="0" xfId="0" applyFont="1" applyAlignment="1">
      <alignment horizontal="center"/>
    </xf>
    <xf numFmtId="0" fontId="5" fillId="0" borderId="0" xfId="0" applyFont="1"/>
    <xf numFmtId="168" fontId="2" fillId="0" borderId="0" xfId="1" applyNumberFormat="1" applyFont="1"/>
    <xf numFmtId="0" fontId="1" fillId="0" borderId="0" xfId="0" applyFont="1" applyAlignment="1">
      <alignment horizontal="center"/>
    </xf>
    <xf numFmtId="171" fontId="1" fillId="0" borderId="0" xfId="0" applyNumberFormat="1" applyFont="1"/>
  </cellXfs>
  <cellStyles count="13">
    <cellStyle name="Comma" xfId="1" builtinId="3"/>
    <cellStyle name="Comma 2" xfId="8"/>
    <cellStyle name="Followed Hyperlink" xfId="11" builtinId="9" hidden="1"/>
    <cellStyle name="Followed Hyperlink" xfId="12" builtinId="9" hidden="1"/>
    <cellStyle name="Hyperlink" xfId="3" builtinId="8"/>
    <cellStyle name="Normal" xfId="0" builtinId="0"/>
    <cellStyle name="Normal 2" xfId="4"/>
    <cellStyle name="Normal 2 2" xfId="5"/>
    <cellStyle name="Normal 3" xfId="6"/>
    <cellStyle name="Normal_Book4" xfId="7"/>
    <cellStyle name="Normal_MO 0205" xfId="9"/>
    <cellStyle name="Percent" xfId="2" builtinId="5"/>
    <cellStyle name="Style 1 2" xfId="1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tabSelected="1" topLeftCell="A10" zoomScale="90" zoomScaleNormal="90" zoomScalePageLayoutView="90" workbookViewId="0">
      <selection activeCell="D44" sqref="D44"/>
    </sheetView>
  </sheetViews>
  <sheetFormatPr defaultColWidth="8.85546875" defaultRowHeight="14.25" x14ac:dyDescent="0.2"/>
  <cols>
    <col min="1" max="1" width="43.42578125" style="51" customWidth="1"/>
    <col min="2" max="13" width="20.5703125" style="51" customWidth="1"/>
    <col min="14" max="16384" width="8.85546875" style="5"/>
  </cols>
  <sheetData>
    <row r="2" spans="1:13" ht="15" x14ac:dyDescent="0.25">
      <c r="A2" s="46" t="s">
        <v>123</v>
      </c>
      <c r="B2" s="47"/>
      <c r="C2" s="47"/>
      <c r="D2" s="47"/>
      <c r="E2" s="47"/>
      <c r="F2" s="48"/>
      <c r="G2" s="48"/>
      <c r="H2" s="48"/>
      <c r="I2" s="48"/>
      <c r="J2" s="49"/>
      <c r="K2" s="48"/>
      <c r="L2" s="50"/>
      <c r="M2" s="48"/>
    </row>
    <row r="3" spans="1:13" ht="15" x14ac:dyDescent="0.25">
      <c r="A3" s="52" t="s">
        <v>367</v>
      </c>
      <c r="B3" s="47"/>
      <c r="C3" s="47"/>
      <c r="D3" s="47"/>
      <c r="E3" s="47"/>
      <c r="F3" s="48"/>
      <c r="G3" s="48"/>
      <c r="H3" s="48"/>
      <c r="I3" s="48"/>
      <c r="J3" s="49"/>
      <c r="K3" s="48"/>
      <c r="L3" s="50"/>
      <c r="M3" s="48"/>
    </row>
    <row r="4" spans="1:13" ht="15" x14ac:dyDescent="0.25">
      <c r="A4" s="46" t="s">
        <v>124</v>
      </c>
      <c r="B4" s="47"/>
      <c r="C4" s="47"/>
      <c r="D4" s="47"/>
      <c r="E4" s="47"/>
      <c r="F4" s="48"/>
      <c r="G4" s="48"/>
      <c r="H4" s="48"/>
      <c r="I4" s="48"/>
      <c r="J4" s="49"/>
      <c r="K4" s="48"/>
      <c r="L4" s="50"/>
      <c r="M4" s="48"/>
    </row>
    <row r="5" spans="1:13" ht="15" x14ac:dyDescent="0.25">
      <c r="A5" s="46"/>
      <c r="B5" s="47"/>
      <c r="C5" s="47"/>
      <c r="D5" s="47"/>
      <c r="E5" s="47"/>
      <c r="F5" s="48"/>
      <c r="G5" s="48"/>
      <c r="H5" s="48"/>
      <c r="I5" s="48"/>
      <c r="J5" s="49"/>
      <c r="K5" s="48"/>
      <c r="L5" s="50"/>
      <c r="M5" s="48"/>
    </row>
    <row r="6" spans="1:13" ht="15" x14ac:dyDescent="0.25">
      <c r="A6" s="53" t="s">
        <v>125</v>
      </c>
      <c r="B6" s="47" t="s">
        <v>126</v>
      </c>
      <c r="C6" s="47"/>
      <c r="D6" s="47"/>
      <c r="E6" s="47"/>
      <c r="F6" s="48"/>
      <c r="G6" s="48"/>
      <c r="H6" s="48"/>
      <c r="I6" s="48"/>
      <c r="J6" s="49"/>
      <c r="K6" s="48"/>
      <c r="L6" s="50"/>
      <c r="M6" s="48"/>
    </row>
    <row r="7" spans="1:13" ht="15" x14ac:dyDescent="0.25">
      <c r="A7" s="53" t="s">
        <v>127</v>
      </c>
      <c r="B7" s="47" t="s">
        <v>128</v>
      </c>
      <c r="C7" s="47"/>
      <c r="D7" s="47"/>
      <c r="E7" s="47"/>
      <c r="F7" s="48"/>
      <c r="G7" s="48"/>
      <c r="H7" s="48"/>
      <c r="I7" s="48"/>
      <c r="J7" s="49"/>
      <c r="K7" s="48"/>
      <c r="L7" s="50"/>
      <c r="M7" s="48"/>
    </row>
    <row r="8" spans="1:13" ht="15" x14ac:dyDescent="0.25">
      <c r="A8" s="53" t="s">
        <v>129</v>
      </c>
      <c r="B8" s="47" t="s">
        <v>130</v>
      </c>
      <c r="C8" s="47"/>
      <c r="D8" s="47"/>
      <c r="E8" s="47"/>
      <c r="F8" s="48"/>
      <c r="G8" s="48"/>
      <c r="H8" s="48"/>
      <c r="I8" s="48"/>
      <c r="J8" s="49"/>
      <c r="K8" s="48"/>
      <c r="L8" s="50"/>
      <c r="M8" s="48"/>
    </row>
    <row r="9" spans="1:13" ht="15" x14ac:dyDescent="0.25">
      <c r="A9" s="53" t="s">
        <v>131</v>
      </c>
      <c r="B9" s="47" t="s">
        <v>132</v>
      </c>
      <c r="C9" s="47"/>
      <c r="D9" s="47"/>
      <c r="E9" s="47"/>
      <c r="F9" s="48"/>
      <c r="G9" s="48"/>
      <c r="H9" s="48"/>
      <c r="I9" s="48"/>
      <c r="J9" s="49"/>
      <c r="K9" s="48"/>
      <c r="L9" s="50"/>
      <c r="M9" s="48"/>
    </row>
    <row r="10" spans="1:13" ht="15" x14ac:dyDescent="0.25">
      <c r="A10" s="46"/>
      <c r="B10" s="47"/>
      <c r="C10" s="47"/>
      <c r="D10" s="47"/>
      <c r="E10" s="47"/>
      <c r="F10" s="48"/>
      <c r="G10" s="48"/>
      <c r="H10" s="48"/>
      <c r="I10" s="48"/>
      <c r="J10" s="49"/>
      <c r="K10" s="48"/>
      <c r="L10" s="50"/>
      <c r="M10" s="48"/>
    </row>
    <row r="11" spans="1:13" ht="15" x14ac:dyDescent="0.25">
      <c r="A11" s="46"/>
      <c r="B11" s="82" t="s">
        <v>133</v>
      </c>
      <c r="C11" s="83"/>
      <c r="D11" s="82" t="s">
        <v>134</v>
      </c>
      <c r="E11" s="83"/>
      <c r="F11" s="84" t="s">
        <v>135</v>
      </c>
      <c r="G11" s="85"/>
      <c r="H11" s="85"/>
      <c r="I11" s="86"/>
      <c r="J11" s="84" t="s">
        <v>136</v>
      </c>
      <c r="K11" s="86"/>
      <c r="L11" s="84" t="s">
        <v>137</v>
      </c>
      <c r="M11" s="86"/>
    </row>
    <row r="12" spans="1:13" ht="15" x14ac:dyDescent="0.25">
      <c r="A12" s="46"/>
      <c r="B12" s="81" t="str">
        <f>$A$3</f>
        <v>MAY 2014 - APR 2016</v>
      </c>
      <c r="C12" s="81"/>
      <c r="D12" s="81" t="str">
        <f t="shared" ref="D12" si="0">$A$3</f>
        <v>MAY 2014 - APR 2016</v>
      </c>
      <c r="E12" s="81"/>
      <c r="F12" s="81" t="str">
        <f t="shared" ref="F12" si="1">$A$3</f>
        <v>MAY 2014 - APR 2016</v>
      </c>
      <c r="G12" s="81"/>
      <c r="H12" s="81" t="str">
        <f t="shared" ref="H12" si="2">$A$3</f>
        <v>MAY 2014 - APR 2016</v>
      </c>
      <c r="I12" s="81"/>
      <c r="J12" s="81" t="str">
        <f t="shared" ref="J12" si="3">$A$3</f>
        <v>MAY 2014 - APR 2016</v>
      </c>
      <c r="K12" s="81"/>
      <c r="L12" s="81" t="str">
        <f t="shared" ref="L12" si="4">$A$3</f>
        <v>MAY 2014 - APR 2016</v>
      </c>
      <c r="M12" s="81"/>
    </row>
    <row r="13" spans="1:13" ht="15" x14ac:dyDescent="0.25">
      <c r="A13" s="46"/>
      <c r="B13" s="69"/>
      <c r="C13" s="69"/>
      <c r="D13" s="69"/>
      <c r="E13" s="69"/>
      <c r="F13" s="81" t="s">
        <v>138</v>
      </c>
      <c r="G13" s="81"/>
      <c r="H13" s="81" t="s">
        <v>138</v>
      </c>
      <c r="I13" s="81"/>
      <c r="J13" s="81" t="s">
        <v>138</v>
      </c>
      <c r="K13" s="81"/>
      <c r="L13" s="81" t="s">
        <v>138</v>
      </c>
      <c r="M13" s="81"/>
    </row>
    <row r="14" spans="1:13" ht="15" x14ac:dyDescent="0.25">
      <c r="A14" s="46"/>
      <c r="B14" s="81" t="s">
        <v>63</v>
      </c>
      <c r="C14" s="81"/>
      <c r="D14" s="81" t="s">
        <v>139</v>
      </c>
      <c r="E14" s="81"/>
      <c r="F14" s="80" t="s">
        <v>140</v>
      </c>
      <c r="G14" s="80"/>
      <c r="H14" s="80" t="s">
        <v>140</v>
      </c>
      <c r="I14" s="80"/>
      <c r="J14" s="80" t="s">
        <v>140</v>
      </c>
      <c r="K14" s="80"/>
      <c r="L14" s="80" t="s">
        <v>140</v>
      </c>
      <c r="M14" s="80"/>
    </row>
    <row r="15" spans="1:13" ht="15" x14ac:dyDescent="0.25">
      <c r="A15" s="46"/>
      <c r="B15" s="81" t="s">
        <v>62</v>
      </c>
      <c r="C15" s="81"/>
      <c r="D15" s="81" t="s">
        <v>141</v>
      </c>
      <c r="E15" s="81"/>
      <c r="F15" s="80" t="s">
        <v>142</v>
      </c>
      <c r="G15" s="80"/>
      <c r="H15" s="80" t="s">
        <v>143</v>
      </c>
      <c r="I15" s="80"/>
      <c r="J15" s="80" t="s">
        <v>144</v>
      </c>
      <c r="K15" s="80"/>
      <c r="L15" s="80" t="s">
        <v>145</v>
      </c>
      <c r="M15" s="80"/>
    </row>
    <row r="17" spans="1:12" ht="15" x14ac:dyDescent="0.25">
      <c r="A17" s="54" t="s">
        <v>146</v>
      </c>
      <c r="B17" s="55">
        <f>National!I16</f>
        <v>3769709</v>
      </c>
      <c r="C17" s="55"/>
      <c r="D17" s="55">
        <f>National!J16</f>
        <v>205646</v>
      </c>
      <c r="F17" s="56">
        <f>D17/B17</f>
        <v>5.4552221404888281E-2</v>
      </c>
      <c r="G17" s="48"/>
      <c r="H17" s="57">
        <f>TRUNC(F17,4)</f>
        <v>5.45E-2</v>
      </c>
      <c r="I17" s="48"/>
      <c r="J17" s="49">
        <f>H17*100</f>
        <v>5.45</v>
      </c>
      <c r="L17" s="50">
        <f>ROUND(J17,1)</f>
        <v>5.5</v>
      </c>
    </row>
    <row r="18" spans="1:12" ht="15" x14ac:dyDescent="0.25">
      <c r="A18" s="54" t="s">
        <v>147</v>
      </c>
      <c r="F18" s="56"/>
      <c r="H18" s="57">
        <f>TRUNC(H17*1.2,4)</f>
        <v>6.54E-2</v>
      </c>
      <c r="J18" s="49">
        <f>H18*100</f>
        <v>6.54</v>
      </c>
      <c r="L18" s="50">
        <f>ROUND(J18,1)</f>
        <v>6.5</v>
      </c>
    </row>
    <row r="19" spans="1:12" ht="15" x14ac:dyDescent="0.25">
      <c r="A19" s="54"/>
      <c r="F19" s="56"/>
      <c r="H19" s="57"/>
      <c r="J19" s="49"/>
      <c r="L19" s="68"/>
    </row>
    <row r="21" spans="1:12" ht="15" x14ac:dyDescent="0.25">
      <c r="A21" s="58" t="s">
        <v>148</v>
      </c>
      <c r="B21" s="59"/>
      <c r="D21" s="59"/>
      <c r="F21" s="56"/>
      <c r="G21" s="48"/>
      <c r="H21" s="57"/>
      <c r="I21" s="48"/>
      <c r="J21" s="49"/>
      <c r="K21" s="48"/>
      <c r="L21" s="50"/>
    </row>
    <row r="22" spans="1:12" x14ac:dyDescent="0.2">
      <c r="A22" s="72" t="s">
        <v>5</v>
      </c>
      <c r="B22" s="55">
        <f>VLOOKUP($A22,'Step 2'!$A$3:$G$73,6,FALSE)</f>
        <v>1074225</v>
      </c>
      <c r="C22" s="47"/>
      <c r="D22" s="55">
        <f>VLOOKUP($A22,'Step 4'!$A$3:$G$73,6,FALSE)</f>
        <v>62925</v>
      </c>
      <c r="F22" s="56">
        <f t="shared" ref="F22" si="5">D22/B22</f>
        <v>5.8577113733156459E-2</v>
      </c>
      <c r="G22" s="48"/>
      <c r="H22" s="57">
        <f t="shared" ref="H22" si="6">TRUNC(F22,4)</f>
        <v>5.8500000000000003E-2</v>
      </c>
      <c r="I22" s="48"/>
      <c r="J22" s="49">
        <f t="shared" ref="J22" si="7">H22*100</f>
        <v>5.8500000000000005</v>
      </c>
      <c r="K22" s="48"/>
      <c r="L22" s="50">
        <f t="shared" ref="L22" si="8">ROUND(J22,1)</f>
        <v>5.9</v>
      </c>
    </row>
    <row r="23" spans="1:12" x14ac:dyDescent="0.2">
      <c r="A23" s="72" t="s">
        <v>6</v>
      </c>
      <c r="B23" s="55">
        <f>VLOOKUP($A23,'Step 2'!$A$3:$G$73,6,FALSE)</f>
        <v>141126</v>
      </c>
      <c r="C23" s="47"/>
      <c r="D23" s="55">
        <f>VLOOKUP($A23,'Step 4'!$A$3:$G$73,6,FALSE)</f>
        <v>13469</v>
      </c>
      <c r="F23" s="56">
        <f t="shared" ref="F23:F32" si="9">D23/B23</f>
        <v>9.5439536300894232E-2</v>
      </c>
      <c r="G23" s="48"/>
      <c r="H23" s="57">
        <f t="shared" ref="H23:H32" si="10">TRUNC(F23,4)</f>
        <v>9.5399999999999999E-2</v>
      </c>
      <c r="I23" s="48"/>
      <c r="J23" s="49">
        <f t="shared" ref="J23:J32" si="11">H23*100</f>
        <v>9.5399999999999991</v>
      </c>
      <c r="K23" s="48"/>
      <c r="L23" s="50">
        <f t="shared" ref="L23:L32" si="12">ROUND(J23,1)</f>
        <v>9.5</v>
      </c>
    </row>
    <row r="24" spans="1:12" x14ac:dyDescent="0.2">
      <c r="A24" s="45" t="s">
        <v>8</v>
      </c>
      <c r="B24" s="55">
        <f>VLOOKUP($A24,'Step 2'!$A$3:$G$73,6,FALSE)</f>
        <v>37531</v>
      </c>
      <c r="C24" s="47"/>
      <c r="D24" s="55">
        <f>VLOOKUP($A24,'Step 4'!$A$3:$G$73,6,FALSE)</f>
        <v>2314</v>
      </c>
      <c r="F24" s="56">
        <f t="shared" si="9"/>
        <v>6.165569795635608E-2</v>
      </c>
      <c r="G24" s="48"/>
      <c r="H24" s="57">
        <f t="shared" si="10"/>
        <v>6.1600000000000002E-2</v>
      </c>
      <c r="I24" s="48"/>
      <c r="J24" s="49">
        <f t="shared" si="11"/>
        <v>6.16</v>
      </c>
      <c r="K24" s="48"/>
      <c r="L24" s="50">
        <f t="shared" si="12"/>
        <v>6.2</v>
      </c>
    </row>
    <row r="25" spans="1:12" x14ac:dyDescent="0.2">
      <c r="A25" s="72" t="s">
        <v>10</v>
      </c>
      <c r="B25" s="55">
        <f>VLOOKUP($A25,'Step 2'!$A$3:$G$73,6,FALSE)</f>
        <v>23836</v>
      </c>
      <c r="C25" s="47"/>
      <c r="D25" s="55">
        <f>VLOOKUP($A25,'Step 4'!$A$3:$G$73,6,FALSE)</f>
        <v>667</v>
      </c>
      <c r="F25" s="56">
        <f t="shared" si="9"/>
        <v>2.7982883034066118E-2</v>
      </c>
      <c r="G25" s="48"/>
      <c r="H25" s="57">
        <f t="shared" si="10"/>
        <v>2.7900000000000001E-2</v>
      </c>
      <c r="I25" s="48"/>
      <c r="J25" s="49">
        <f t="shared" si="11"/>
        <v>2.79</v>
      </c>
      <c r="K25" s="48"/>
      <c r="L25" s="50">
        <f t="shared" si="12"/>
        <v>2.8</v>
      </c>
    </row>
    <row r="26" spans="1:12" x14ac:dyDescent="0.2">
      <c r="A26" s="72" t="s">
        <v>2</v>
      </c>
      <c r="B26" s="55">
        <f>VLOOKUP($A26,'Step 2'!$A$3:$G$73,6,FALSE)</f>
        <v>189410</v>
      </c>
      <c r="C26" s="47"/>
      <c r="D26" s="55">
        <f>VLOOKUP($A26,'Step 4'!$A$3:$G$73,6,FALSE)</f>
        <v>19235</v>
      </c>
      <c r="F26" s="56">
        <f t="shared" si="9"/>
        <v>0.10155218837442585</v>
      </c>
      <c r="G26" s="48"/>
      <c r="H26" s="57">
        <f t="shared" si="10"/>
        <v>0.10150000000000001</v>
      </c>
      <c r="I26" s="48"/>
      <c r="J26" s="49">
        <f t="shared" si="11"/>
        <v>10.15</v>
      </c>
      <c r="K26" s="48"/>
      <c r="L26" s="50">
        <f t="shared" si="12"/>
        <v>10.199999999999999</v>
      </c>
    </row>
    <row r="27" spans="1:12" x14ac:dyDescent="0.2">
      <c r="A27" s="72" t="s">
        <v>4</v>
      </c>
      <c r="B27" s="55">
        <f>VLOOKUP($A27,'Step 2'!$A$3:$G$73,6,FALSE)</f>
        <v>42133</v>
      </c>
      <c r="C27" s="47"/>
      <c r="D27" s="55">
        <f>VLOOKUP($A27,'Step 4'!$A$3:$G$73,6,FALSE)</f>
        <v>3547</v>
      </c>
      <c r="F27" s="56">
        <f t="shared" si="9"/>
        <v>8.4185792609118737E-2</v>
      </c>
      <c r="G27" s="48"/>
      <c r="H27" s="57">
        <f t="shared" si="10"/>
        <v>8.4099999999999994E-2</v>
      </c>
      <c r="I27" s="48"/>
      <c r="J27" s="49">
        <f t="shared" si="11"/>
        <v>8.41</v>
      </c>
      <c r="K27" s="48"/>
      <c r="L27" s="50">
        <f t="shared" si="12"/>
        <v>8.4</v>
      </c>
    </row>
    <row r="28" spans="1:12" x14ac:dyDescent="0.2">
      <c r="A28" s="45" t="s">
        <v>9</v>
      </c>
      <c r="B28" s="55">
        <f>VLOOKUP($A28,'Step 2'!$A$3:$G$73,6,FALSE)</f>
        <v>69663</v>
      </c>
      <c r="C28" s="47"/>
      <c r="D28" s="55">
        <f>VLOOKUP($A28,'Step 4'!$A$3:$G$73,6,FALSE)</f>
        <v>3155</v>
      </c>
      <c r="F28" s="56">
        <f t="shared" si="9"/>
        <v>4.5289464995765326E-2</v>
      </c>
      <c r="G28" s="48"/>
      <c r="H28" s="57">
        <f t="shared" si="10"/>
        <v>4.5199999999999997E-2</v>
      </c>
      <c r="I28" s="48"/>
      <c r="J28" s="49">
        <f t="shared" si="11"/>
        <v>4.5199999999999996</v>
      </c>
      <c r="K28" s="48"/>
      <c r="L28" s="50">
        <f t="shared" si="12"/>
        <v>4.5</v>
      </c>
    </row>
    <row r="29" spans="1:12" x14ac:dyDescent="0.2">
      <c r="A29" s="45" t="s">
        <v>7</v>
      </c>
      <c r="B29" s="55">
        <f>VLOOKUP($A29,'Step 2'!$A$3:$G$73,6,FALSE)</f>
        <v>71639</v>
      </c>
      <c r="C29" s="47"/>
      <c r="D29" s="55">
        <f>VLOOKUP($A29,'Step 4'!$A$3:$G$73,6,FALSE)</f>
        <v>3330</v>
      </c>
      <c r="F29" s="56">
        <f t="shared" si="9"/>
        <v>4.6483060902580996E-2</v>
      </c>
      <c r="G29" s="48"/>
      <c r="H29" s="57">
        <f t="shared" si="10"/>
        <v>4.6399999999999997E-2</v>
      </c>
      <c r="I29" s="48"/>
      <c r="J29" s="49">
        <f t="shared" si="11"/>
        <v>4.6399999999999997</v>
      </c>
      <c r="K29" s="48"/>
      <c r="L29" s="50">
        <f t="shared" si="12"/>
        <v>4.5999999999999996</v>
      </c>
    </row>
    <row r="30" spans="1:12" ht="13.5" customHeight="1" x14ac:dyDescent="0.2">
      <c r="A30" s="72" t="s">
        <v>3</v>
      </c>
      <c r="B30" s="55">
        <f>VLOOKUP($A30,'Step 2'!$A$3:$G$73,6,FALSE)</f>
        <v>113403</v>
      </c>
      <c r="C30" s="47"/>
      <c r="D30" s="55">
        <f>VLOOKUP($A30,'Step 4'!$A$3:$G$73,6,FALSE)</f>
        <v>9543</v>
      </c>
      <c r="F30" s="56">
        <f t="shared" si="9"/>
        <v>8.4151212930874839E-2</v>
      </c>
      <c r="G30" s="48"/>
      <c r="H30" s="57">
        <f t="shared" si="10"/>
        <v>8.4099999999999994E-2</v>
      </c>
      <c r="I30" s="48"/>
      <c r="J30" s="49">
        <f t="shared" si="11"/>
        <v>8.41</v>
      </c>
      <c r="K30" s="48"/>
      <c r="L30" s="50">
        <f t="shared" si="12"/>
        <v>8.4</v>
      </c>
    </row>
    <row r="31" spans="1:12" x14ac:dyDescent="0.2">
      <c r="A31" s="72" t="s">
        <v>11</v>
      </c>
      <c r="B31" s="55">
        <f>VLOOKUP($A31,'Step 2'!$A$3:$G$73,6,FALSE)</f>
        <v>55918</v>
      </c>
      <c r="C31" s="47"/>
      <c r="D31" s="55">
        <f>VLOOKUP($A31,'Step 4'!$A$3:$G$73,6,FALSE)</f>
        <v>1806</v>
      </c>
      <c r="F31" s="56">
        <f t="shared" si="9"/>
        <v>3.2297292463965094E-2</v>
      </c>
      <c r="G31" s="48"/>
      <c r="H31" s="57">
        <f t="shared" si="10"/>
        <v>3.2199999999999999E-2</v>
      </c>
      <c r="I31" s="48"/>
      <c r="J31" s="49">
        <f t="shared" si="11"/>
        <v>3.2199999999999998</v>
      </c>
      <c r="K31" s="48"/>
      <c r="L31" s="50">
        <f t="shared" si="12"/>
        <v>3.2</v>
      </c>
    </row>
    <row r="32" spans="1:12" ht="15" x14ac:dyDescent="0.25">
      <c r="A32" s="44" t="s">
        <v>14</v>
      </c>
      <c r="B32" s="59">
        <f>SUM(B22:B31)</f>
        <v>1818884</v>
      </c>
      <c r="C32" s="59"/>
      <c r="D32" s="59">
        <f>SUM(D22:D31)</f>
        <v>119991</v>
      </c>
      <c r="F32" s="56">
        <f t="shared" si="9"/>
        <v>6.5969572551080768E-2</v>
      </c>
      <c r="G32" s="48"/>
      <c r="H32" s="57">
        <f t="shared" si="10"/>
        <v>6.59E-2</v>
      </c>
      <c r="I32" s="48"/>
      <c r="J32" s="49">
        <f t="shared" si="11"/>
        <v>6.59</v>
      </c>
      <c r="K32" s="48"/>
      <c r="L32" s="50">
        <f t="shared" si="12"/>
        <v>6.6</v>
      </c>
    </row>
    <row r="33" spans="1:13" ht="15" x14ac:dyDescent="0.25">
      <c r="A33" s="44"/>
      <c r="B33" s="59"/>
      <c r="C33" s="59"/>
      <c r="D33" s="59"/>
      <c r="F33" s="56"/>
      <c r="G33" s="48"/>
      <c r="H33" s="57"/>
      <c r="I33" s="48"/>
      <c r="J33" s="49"/>
      <c r="K33" s="48"/>
      <c r="L33" s="68"/>
    </row>
    <row r="34" spans="1:13" ht="15" x14ac:dyDescent="0.25">
      <c r="A34" s="44"/>
      <c r="B34" s="59"/>
      <c r="C34" s="59"/>
      <c r="D34" s="59"/>
      <c r="F34" s="56"/>
      <c r="G34" s="48"/>
      <c r="H34" s="57"/>
      <c r="I34" s="48"/>
      <c r="J34" s="49"/>
      <c r="K34" s="48"/>
      <c r="L34" s="68"/>
    </row>
    <row r="35" spans="1:13" ht="15" x14ac:dyDescent="0.25">
      <c r="A35" s="44" t="s">
        <v>148</v>
      </c>
      <c r="B35" s="59"/>
      <c r="D35" s="59"/>
      <c r="F35" s="56"/>
      <c r="G35" s="48"/>
      <c r="H35" s="57"/>
      <c r="I35" s="48"/>
      <c r="J35" s="49"/>
      <c r="K35" s="48"/>
      <c r="L35" s="50"/>
    </row>
    <row r="36" spans="1:13" x14ac:dyDescent="0.2">
      <c r="A36" s="72" t="s">
        <v>15</v>
      </c>
      <c r="B36" s="55">
        <f>VLOOKUP($A36,'Step 2'!$A$3:$G$73,6,FALSE)</f>
        <v>134959</v>
      </c>
      <c r="C36" s="47"/>
      <c r="D36" s="55">
        <f>VLOOKUP($A36,'Step 4'!$A$3:$G$73,6,FALSE)</f>
        <v>10269</v>
      </c>
      <c r="F36" s="56">
        <f>D36/B36</f>
        <v>7.6089775413273664E-2</v>
      </c>
      <c r="G36" s="48"/>
      <c r="H36" s="57">
        <f>TRUNC(F36,4)</f>
        <v>7.5999999999999998E-2</v>
      </c>
      <c r="I36" s="48"/>
      <c r="J36" s="49">
        <f>H36*100</f>
        <v>7.6</v>
      </c>
      <c r="K36" s="48"/>
      <c r="L36" s="50">
        <f>ROUND(J36,1)</f>
        <v>7.6</v>
      </c>
    </row>
    <row r="37" spans="1:13" x14ac:dyDescent="0.2">
      <c r="A37" s="72" t="s">
        <v>18</v>
      </c>
      <c r="B37" s="55">
        <f>VLOOKUP($A37,'Step 2'!$A$3:$G$73,6,FALSE)</f>
        <v>7011</v>
      </c>
      <c r="C37" s="47"/>
      <c r="D37" s="55">
        <f>VLOOKUP($A37,'Step 4'!$A$3:$G$73,6,FALSE)</f>
        <v>330</v>
      </c>
      <c r="F37" s="56">
        <f>D37/B37</f>
        <v>4.7068891741548997E-2</v>
      </c>
      <c r="G37" s="48"/>
      <c r="H37" s="57">
        <f>TRUNC(F37,4)</f>
        <v>4.7E-2</v>
      </c>
      <c r="I37" s="48"/>
      <c r="J37" s="49">
        <f>H37*100</f>
        <v>4.7</v>
      </c>
      <c r="K37" s="48"/>
      <c r="L37" s="50">
        <f>ROUND(J37,1)</f>
        <v>4.7</v>
      </c>
    </row>
    <row r="38" spans="1:13" x14ac:dyDescent="0.2">
      <c r="A38" s="72" t="s">
        <v>17</v>
      </c>
      <c r="B38" s="55">
        <f>VLOOKUP($A38,'Step 2'!$A$3:$G$73,6,FALSE)</f>
        <v>100965</v>
      </c>
      <c r="C38" s="47"/>
      <c r="D38" s="55">
        <f>VLOOKUP($A38,'Step 4'!$A$3:$G$73,6,FALSE)</f>
        <v>5463</v>
      </c>
      <c r="F38" s="56">
        <f>D38/B38</f>
        <v>5.4107859159114542E-2</v>
      </c>
      <c r="G38" s="48"/>
      <c r="H38" s="57">
        <f>TRUNC(F38,4)</f>
        <v>5.4100000000000002E-2</v>
      </c>
      <c r="I38" s="48"/>
      <c r="J38" s="49">
        <f>H38*100</f>
        <v>5.41</v>
      </c>
      <c r="K38" s="48"/>
      <c r="L38" s="50">
        <f>ROUND(J38,1)</f>
        <v>5.4</v>
      </c>
    </row>
    <row r="39" spans="1:13" x14ac:dyDescent="0.2">
      <c r="A39" s="72" t="s">
        <v>16</v>
      </c>
      <c r="B39" s="55">
        <f>VLOOKUP($A39,'Step 2'!$A$3:$G$73,6,FALSE)</f>
        <v>8619</v>
      </c>
      <c r="C39" s="47"/>
      <c r="D39" s="55">
        <f>VLOOKUP($A39,'Step 4'!$A$3:$G$73,6,FALSE)</f>
        <v>402</v>
      </c>
      <c r="F39" s="56">
        <f>D39/B39</f>
        <v>4.6641141663766095E-2</v>
      </c>
      <c r="G39" s="48"/>
      <c r="H39" s="57">
        <f>TRUNC(F39,4)</f>
        <v>4.6600000000000003E-2</v>
      </c>
      <c r="I39" s="48"/>
      <c r="J39" s="49">
        <f>H39*100</f>
        <v>4.66</v>
      </c>
      <c r="K39" s="48"/>
      <c r="L39" s="50">
        <f>ROUND(J39,1)</f>
        <v>4.7</v>
      </c>
    </row>
    <row r="40" spans="1:13" ht="15" x14ac:dyDescent="0.25">
      <c r="A40" s="58" t="s">
        <v>14</v>
      </c>
      <c r="B40" s="55">
        <f>SUM(B36:B39)</f>
        <v>251554</v>
      </c>
      <c r="C40" s="55"/>
      <c r="D40" s="55">
        <f>SUM(D36:D39)</f>
        <v>16464</v>
      </c>
      <c r="F40" s="56">
        <f>D40/B40</f>
        <v>6.5449167971886754E-2</v>
      </c>
      <c r="G40" s="48"/>
      <c r="H40" s="57">
        <f>TRUNC(F40,4)</f>
        <v>6.54E-2</v>
      </c>
      <c r="I40" s="48"/>
      <c r="J40" s="49">
        <f>H40*100</f>
        <v>6.54</v>
      </c>
      <c r="K40" s="48"/>
      <c r="L40" s="50">
        <f>ROUND(J40,1)</f>
        <v>6.5</v>
      </c>
      <c r="M40" s="70"/>
    </row>
    <row r="41" spans="1:13" x14ac:dyDescent="0.2">
      <c r="B41" s="59"/>
      <c r="C41" s="59"/>
      <c r="D41" s="59"/>
      <c r="F41" s="56"/>
      <c r="G41" s="48"/>
      <c r="H41" s="57"/>
      <c r="I41" s="48"/>
      <c r="J41" s="49"/>
      <c r="K41" s="48"/>
      <c r="L41" s="68"/>
    </row>
    <row r="42" spans="1:13" x14ac:dyDescent="0.2">
      <c r="B42" s="59"/>
      <c r="C42" s="59"/>
      <c r="D42" s="59"/>
      <c r="F42" s="56"/>
      <c r="G42" s="48"/>
      <c r="H42" s="57"/>
      <c r="I42" s="48"/>
      <c r="J42" s="49"/>
      <c r="K42" s="48"/>
      <c r="L42" s="68"/>
    </row>
    <row r="43" spans="1:13" ht="15" x14ac:dyDescent="0.25">
      <c r="A43" s="58" t="s">
        <v>1</v>
      </c>
      <c r="B43" s="59"/>
      <c r="C43" s="59"/>
      <c r="D43" s="59"/>
      <c r="F43" s="56"/>
      <c r="G43" s="48"/>
      <c r="H43" s="57"/>
      <c r="I43" s="48"/>
      <c r="J43" s="49"/>
      <c r="K43" s="48"/>
      <c r="L43" s="50"/>
    </row>
    <row r="44" spans="1:13" x14ac:dyDescent="0.2">
      <c r="A44" s="63" t="s">
        <v>22</v>
      </c>
      <c r="B44" s="59">
        <f>VLOOKUP($A44, 'Reservation final'!$A$20:$K$39,10,FALSE)</f>
        <v>111486.10808776098</v>
      </c>
      <c r="C44" s="59"/>
      <c r="D44" s="59">
        <f>VLOOKUP($A44, 'Reservation final'!$A$20:$K$39,9,FALSE)</f>
        <v>13947.481673281407</v>
      </c>
      <c r="F44" s="56">
        <f t="shared" ref="F44:F48" si="13">D44/B44</f>
        <v>0.12510510872172576</v>
      </c>
      <c r="G44" s="48"/>
      <c r="H44" s="57">
        <f t="shared" ref="H44:H48" si="14">TRUNC(F44,4)</f>
        <v>0.12509999999999999</v>
      </c>
      <c r="I44" s="48"/>
      <c r="J44" s="49">
        <f t="shared" ref="J44:J48" si="15">H44*100</f>
        <v>12.509999999999998</v>
      </c>
      <c r="K44" s="48"/>
      <c r="L44" s="50">
        <f t="shared" ref="L44:L48" si="16">ROUND(J44,1)</f>
        <v>12.5</v>
      </c>
    </row>
    <row r="45" spans="1:13" x14ac:dyDescent="0.2">
      <c r="A45" s="63" t="s">
        <v>23</v>
      </c>
      <c r="B45" s="59">
        <f>VLOOKUP($A45, 'Reservation final'!$A$20:$K$39,10,FALSE)</f>
        <v>75147.103066386102</v>
      </c>
      <c r="C45" s="59"/>
      <c r="D45" s="59">
        <f>VLOOKUP($A45, 'Reservation final'!$A$20:$K$39,9,FALSE)</f>
        <v>7306.1685328255235</v>
      </c>
      <c r="F45" s="56">
        <f t="shared" si="13"/>
        <v>9.7224886052774948E-2</v>
      </c>
      <c r="G45" s="48"/>
      <c r="H45" s="57">
        <f t="shared" si="14"/>
        <v>9.7199999999999995E-2</v>
      </c>
      <c r="I45" s="48"/>
      <c r="J45" s="49">
        <f t="shared" si="15"/>
        <v>9.7199999999999989</v>
      </c>
      <c r="K45" s="48"/>
      <c r="L45" s="50">
        <f t="shared" si="16"/>
        <v>9.6999999999999993</v>
      </c>
    </row>
    <row r="46" spans="1:13" x14ac:dyDescent="0.2">
      <c r="A46" s="63" t="s">
        <v>24</v>
      </c>
      <c r="B46" s="59">
        <f>VLOOKUP($A46, 'Reservation final'!$A$20:$K$39,10,FALSE)</f>
        <v>22699.124395466679</v>
      </c>
      <c r="C46" s="59"/>
      <c r="D46" s="59">
        <f>VLOOKUP($A46, 'Reservation final'!$A$20:$K$39,9,FALSE)</f>
        <v>2631.680402930403</v>
      </c>
      <c r="F46" s="56">
        <f t="shared" si="13"/>
        <v>0.11593752944302932</v>
      </c>
      <c r="G46" s="48"/>
      <c r="H46" s="57">
        <f t="shared" si="14"/>
        <v>0.1159</v>
      </c>
      <c r="I46" s="48"/>
      <c r="J46" s="49">
        <f t="shared" si="15"/>
        <v>11.59</v>
      </c>
      <c r="K46" s="48"/>
      <c r="L46" s="50">
        <f t="shared" si="16"/>
        <v>11.6</v>
      </c>
    </row>
    <row r="47" spans="1:13" x14ac:dyDescent="0.2">
      <c r="A47" s="63" t="s">
        <v>365</v>
      </c>
      <c r="B47" s="59">
        <f>VLOOKUP($A47, 'Reservation final'!$A$20:$K$39,10,FALSE)</f>
        <v>41008.654600957205</v>
      </c>
      <c r="C47" s="59"/>
      <c r="D47" s="59">
        <f>VLOOKUP($A47, 'Reservation final'!$A$20:$K$39,9,FALSE)</f>
        <v>5818.6676634211663</v>
      </c>
      <c r="F47" s="56">
        <f t="shared" si="13"/>
        <v>0.14188877250523965</v>
      </c>
      <c r="G47" s="48"/>
      <c r="H47" s="57">
        <f t="shared" si="14"/>
        <v>0.14180000000000001</v>
      </c>
      <c r="I47" s="48"/>
      <c r="J47" s="49">
        <f t="shared" si="15"/>
        <v>14.180000000000001</v>
      </c>
      <c r="K47" s="48"/>
      <c r="L47" s="50">
        <f t="shared" si="16"/>
        <v>14.2</v>
      </c>
    </row>
    <row r="48" spans="1:13" x14ac:dyDescent="0.2">
      <c r="A48" s="63" t="s">
        <v>25</v>
      </c>
      <c r="B48" s="59">
        <f>VLOOKUP($A48, 'Reservation final'!$A$20:$K$39,10,FALSE)</f>
        <v>28926.674918610879</v>
      </c>
      <c r="C48" s="59"/>
      <c r="D48" s="59">
        <f>VLOOKUP($A48, 'Reservation final'!$A$20:$K$39,9,FALSE)</f>
        <v>4302.0581624282204</v>
      </c>
      <c r="F48" s="56">
        <f t="shared" si="13"/>
        <v>0.14872287169308757</v>
      </c>
      <c r="G48" s="48"/>
      <c r="H48" s="57">
        <f t="shared" si="14"/>
        <v>0.1487</v>
      </c>
      <c r="I48" s="48"/>
      <c r="J48" s="49">
        <f t="shared" si="15"/>
        <v>14.87</v>
      </c>
      <c r="K48" s="48"/>
      <c r="L48" s="50">
        <f t="shared" si="16"/>
        <v>14.9</v>
      </c>
    </row>
    <row r="49" spans="1:12" ht="15" x14ac:dyDescent="0.25">
      <c r="B49" s="59"/>
      <c r="C49" s="59"/>
      <c r="D49" s="59"/>
      <c r="F49" s="56"/>
      <c r="G49" s="48"/>
      <c r="H49" s="57"/>
      <c r="I49" s="48"/>
      <c r="J49" s="49"/>
      <c r="K49" s="48"/>
      <c r="L49" s="71"/>
    </row>
    <row r="50" spans="1:12" ht="15" x14ac:dyDescent="0.25">
      <c r="B50" s="59"/>
      <c r="C50" s="59"/>
      <c r="D50" s="59"/>
      <c r="F50" s="56"/>
      <c r="G50" s="48"/>
      <c r="H50" s="57"/>
      <c r="I50" s="48"/>
      <c r="J50" s="49"/>
      <c r="K50" s="48"/>
      <c r="L50" s="71"/>
    </row>
    <row r="51" spans="1:12" ht="15" x14ac:dyDescent="0.25">
      <c r="A51" s="63" t="s">
        <v>368</v>
      </c>
      <c r="B51" s="59"/>
      <c r="C51" s="59"/>
      <c r="D51" s="59"/>
      <c r="F51" s="56"/>
      <c r="G51" s="48"/>
      <c r="H51" s="57"/>
      <c r="I51" s="48"/>
      <c r="J51" s="49"/>
      <c r="K51" s="48"/>
      <c r="L51" s="71"/>
    </row>
    <row r="52" spans="1:12" ht="15" x14ac:dyDescent="0.25">
      <c r="A52" s="63" t="s">
        <v>369</v>
      </c>
      <c r="B52" s="59"/>
      <c r="C52" s="59"/>
      <c r="D52" s="59"/>
      <c r="F52" s="56"/>
      <c r="G52" s="48"/>
      <c r="H52" s="57"/>
      <c r="I52" s="48"/>
      <c r="J52" s="49"/>
      <c r="K52" s="48"/>
      <c r="L52" s="71"/>
    </row>
    <row r="53" spans="1:12" ht="15" x14ac:dyDescent="0.25">
      <c r="A53" s="58"/>
      <c r="B53" s="59"/>
      <c r="C53" s="59"/>
      <c r="D53" s="59"/>
      <c r="F53" s="56"/>
      <c r="G53" s="48"/>
      <c r="H53" s="57"/>
      <c r="I53" s="48"/>
      <c r="J53" s="49"/>
      <c r="K53" s="48"/>
      <c r="L53" s="71"/>
    </row>
    <row r="54" spans="1:12" ht="15" x14ac:dyDescent="0.25">
      <c r="A54" s="58"/>
      <c r="B54" s="59"/>
      <c r="C54" s="59"/>
      <c r="D54" s="59"/>
      <c r="F54" s="56"/>
      <c r="G54" s="48"/>
      <c r="H54" s="57"/>
      <c r="I54" s="48"/>
      <c r="J54" s="49"/>
      <c r="K54" s="48"/>
      <c r="L54" s="71"/>
    </row>
  </sheetData>
  <sortState ref="A36:A39">
    <sortCondition ref="A36:A39"/>
  </sortState>
  <mergeCells count="27"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7:L48">
    <cfRule type="cellIs" dxfId="2" priority="2" operator="greaterThanOrEqual">
      <formula>$L$18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topLeftCell="A16" workbookViewId="0">
      <selection activeCell="D18" sqref="D18"/>
    </sheetView>
  </sheetViews>
  <sheetFormatPr defaultColWidth="8.85546875" defaultRowHeight="15" x14ac:dyDescent="0.25"/>
  <cols>
    <col min="1" max="4" width="17.42578125" style="29" customWidth="1"/>
    <col min="5" max="6" width="8.7109375" style="29" customWidth="1"/>
    <col min="7" max="7" width="20" style="29" customWidth="1"/>
    <col min="8" max="8" width="10" style="29" customWidth="1"/>
    <col min="9" max="9" width="16.42578125" style="29" customWidth="1"/>
    <col min="10" max="10" width="16.7109375" style="29" customWidth="1"/>
    <col min="11" max="11" width="16.140625" style="29" customWidth="1"/>
    <col min="12" max="12" width="18.85546875" style="29" customWidth="1"/>
    <col min="13" max="13" width="18.85546875" style="32" customWidth="1"/>
    <col min="14" max="14" width="13.42578125" style="35" customWidth="1"/>
    <col min="15" max="15" width="18.85546875" style="36" customWidth="1"/>
    <col min="16" max="16" width="17.42578125" style="36" customWidth="1"/>
    <col min="17" max="17" width="7.42578125" style="36" customWidth="1"/>
    <col min="18" max="18" width="7.42578125" customWidth="1"/>
    <col min="23" max="23" width="11.140625" customWidth="1"/>
    <col min="24" max="24" width="12.7109375" customWidth="1"/>
    <col min="25" max="25" width="9.85546875" customWidth="1"/>
  </cols>
  <sheetData>
    <row r="1" spans="1:17" s="3" customFormat="1" x14ac:dyDescent="0.25">
      <c r="A1" s="6" t="s">
        <v>26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9"/>
      <c r="N1" s="10"/>
      <c r="O1" s="11"/>
      <c r="P1" s="11"/>
      <c r="Q1" s="11"/>
    </row>
    <row r="2" spans="1:17" s="4" customFormat="1" x14ac:dyDescent="0.2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9"/>
      <c r="N2" s="10"/>
      <c r="O2" s="11"/>
      <c r="P2" s="11"/>
      <c r="Q2" s="11"/>
    </row>
    <row r="3" spans="1:17" s="4" customFormat="1" ht="15" customHeight="1" x14ac:dyDescent="0.25">
      <c r="A3" s="12" t="s">
        <v>28</v>
      </c>
      <c r="B3" s="13" t="s">
        <v>29</v>
      </c>
      <c r="C3" s="7"/>
      <c r="D3" s="7"/>
      <c r="E3" s="7"/>
      <c r="F3" s="7"/>
      <c r="G3" s="12"/>
      <c r="H3" s="13"/>
      <c r="I3" s="13"/>
      <c r="J3" s="13"/>
      <c r="K3" s="13"/>
      <c r="L3" s="7"/>
      <c r="M3" s="9"/>
      <c r="N3" s="10"/>
      <c r="O3" s="11"/>
      <c r="P3" s="11"/>
      <c r="Q3" s="11"/>
    </row>
    <row r="4" spans="1:17" s="4" customFormat="1" ht="15" customHeight="1" x14ac:dyDescent="0.25">
      <c r="A4" s="12" t="s">
        <v>30</v>
      </c>
      <c r="B4" s="7"/>
      <c r="C4" s="7"/>
      <c r="D4" s="7"/>
      <c r="E4" s="7"/>
      <c r="F4" s="7"/>
      <c r="G4" s="12"/>
      <c r="H4" s="12"/>
      <c r="I4" s="12"/>
      <c r="J4" s="12"/>
      <c r="K4" s="12"/>
      <c r="L4" s="7"/>
      <c r="M4" s="9"/>
      <c r="N4" s="10"/>
      <c r="O4" s="11"/>
      <c r="P4" s="11"/>
      <c r="Q4" s="11"/>
    </row>
    <row r="5" spans="1:17" s="4" customFormat="1" ht="15" customHeight="1" x14ac:dyDescent="0.25">
      <c r="A5" s="12" t="s">
        <v>31</v>
      </c>
      <c r="B5" s="13" t="s">
        <v>32</v>
      </c>
      <c r="C5" s="7"/>
      <c r="D5" s="7"/>
      <c r="E5" s="7"/>
      <c r="F5" s="7"/>
      <c r="G5" s="12"/>
      <c r="H5" s="13"/>
      <c r="I5" s="13"/>
      <c r="J5" s="13"/>
      <c r="K5" s="13"/>
      <c r="L5" s="7"/>
      <c r="M5" s="9"/>
      <c r="N5" s="10"/>
      <c r="O5" s="11"/>
      <c r="P5" s="11"/>
      <c r="Q5" s="11"/>
    </row>
    <row r="6" spans="1:17" s="4" customFormat="1" ht="15" customHeight="1" x14ac:dyDescent="0.25">
      <c r="A6" s="12" t="s">
        <v>33</v>
      </c>
      <c r="B6" s="13" t="s">
        <v>34</v>
      </c>
      <c r="C6" s="7"/>
      <c r="D6" s="7"/>
      <c r="E6" s="7"/>
      <c r="F6" s="7"/>
      <c r="G6" s="12"/>
      <c r="H6" s="13"/>
      <c r="I6" s="13"/>
      <c r="J6" s="13"/>
      <c r="K6" s="13"/>
      <c r="L6" s="7"/>
      <c r="M6" s="9"/>
      <c r="N6" s="10"/>
      <c r="O6" s="11"/>
      <c r="P6" s="11"/>
      <c r="Q6" s="11"/>
    </row>
    <row r="7" spans="1:17" s="4" customFormat="1" ht="15" customHeight="1" x14ac:dyDescent="0.25">
      <c r="A7" s="12" t="s">
        <v>35</v>
      </c>
      <c r="B7" s="13" t="s">
        <v>36</v>
      </c>
      <c r="C7" s="7"/>
      <c r="D7" s="7"/>
      <c r="E7" s="7"/>
      <c r="F7" s="7"/>
      <c r="G7" s="12"/>
      <c r="H7" s="13"/>
      <c r="I7" s="13"/>
      <c r="J7" s="13"/>
      <c r="K7" s="13"/>
      <c r="L7" s="7"/>
      <c r="M7" s="9"/>
      <c r="N7" s="10"/>
      <c r="O7" s="11"/>
      <c r="P7" s="11"/>
      <c r="Q7" s="11"/>
    </row>
    <row r="8" spans="1:17" s="4" customFormat="1" ht="15" customHeight="1" x14ac:dyDescent="0.25">
      <c r="A8" s="12" t="s">
        <v>37</v>
      </c>
      <c r="B8" s="13" t="s">
        <v>38</v>
      </c>
      <c r="C8" s="7"/>
      <c r="D8" s="7"/>
      <c r="E8" s="7"/>
      <c r="F8" s="7"/>
      <c r="G8" s="12"/>
      <c r="H8" s="13"/>
      <c r="I8" s="13"/>
      <c r="J8" s="13"/>
      <c r="K8" s="13"/>
      <c r="L8" s="7"/>
      <c r="M8" s="9"/>
      <c r="N8" s="10"/>
      <c r="O8" s="11"/>
      <c r="P8" s="11"/>
      <c r="Q8" s="11"/>
    </row>
    <row r="9" spans="1:17" s="4" customFormat="1" x14ac:dyDescent="0.25">
      <c r="A9" s="12" t="s">
        <v>39</v>
      </c>
      <c r="B9" s="14" t="s">
        <v>40</v>
      </c>
      <c r="C9" s="7"/>
      <c r="D9" s="7"/>
      <c r="E9" s="7"/>
      <c r="F9" s="7"/>
      <c r="G9" s="12"/>
      <c r="H9" s="14"/>
      <c r="I9" s="14"/>
      <c r="J9" s="14"/>
      <c r="K9" s="14"/>
      <c r="L9" s="7"/>
      <c r="M9" s="9"/>
      <c r="N9" s="10"/>
      <c r="O9" s="11"/>
      <c r="P9" s="11"/>
      <c r="Q9" s="11"/>
    </row>
    <row r="10" spans="1:17" s="3" customFormat="1" x14ac:dyDescent="0.25">
      <c r="A10" s="15"/>
      <c r="B10" s="8"/>
      <c r="C10" s="8"/>
      <c r="D10" s="8"/>
      <c r="E10" s="8"/>
      <c r="F10" s="8"/>
      <c r="G10" s="16" t="s">
        <v>41</v>
      </c>
      <c r="H10" s="8"/>
      <c r="I10" s="8"/>
      <c r="J10" s="8"/>
      <c r="K10" s="8"/>
      <c r="L10" s="8"/>
      <c r="M10" s="9"/>
      <c r="N10" s="10"/>
      <c r="O10" s="11"/>
      <c r="P10" s="11"/>
      <c r="Q10" s="11"/>
    </row>
    <row r="11" spans="1:17" s="3" customFormat="1" ht="43.5" customHeight="1" thickBot="1" x14ac:dyDescent="0.3">
      <c r="A11" s="17" t="s">
        <v>42</v>
      </c>
      <c r="B11" s="17" t="s">
        <v>43</v>
      </c>
      <c r="C11" s="18" t="s">
        <v>34</v>
      </c>
      <c r="D11" s="18" t="s">
        <v>44</v>
      </c>
      <c r="E11" s="19"/>
      <c r="F11" s="8"/>
      <c r="G11" s="18" t="s">
        <v>45</v>
      </c>
      <c r="H11" s="18" t="s">
        <v>46</v>
      </c>
      <c r="I11" s="18" t="s">
        <v>34</v>
      </c>
      <c r="J11" s="18" t="s">
        <v>44</v>
      </c>
      <c r="K11" s="18" t="s">
        <v>47</v>
      </c>
      <c r="L11" s="18" t="s">
        <v>48</v>
      </c>
      <c r="M11" s="18" t="s">
        <v>49</v>
      </c>
    </row>
    <row r="12" spans="1:17" s="3" customFormat="1" ht="15.75" thickTop="1" x14ac:dyDescent="0.25">
      <c r="A12" s="9">
        <v>2014</v>
      </c>
      <c r="B12" s="20" t="s">
        <v>50</v>
      </c>
      <c r="C12" s="21">
        <v>154381</v>
      </c>
      <c r="D12" s="21">
        <v>10855</v>
      </c>
      <c r="E12" s="22"/>
      <c r="F12" s="8"/>
      <c r="G12" s="23">
        <v>41640</v>
      </c>
      <c r="H12" s="23">
        <v>42339</v>
      </c>
      <c r="I12" s="24">
        <f>SUM(C12:C35)</f>
        <v>3756621</v>
      </c>
      <c r="J12" s="24">
        <f>SUM(D12:D35)</f>
        <v>214953</v>
      </c>
      <c r="K12" s="25">
        <f t="shared" ref="K12:K17" si="0">J12/I12</f>
        <v>5.72197727691987E-2</v>
      </c>
      <c r="L12" s="25">
        <f>K12*1.2</f>
        <v>6.8663727323038437E-2</v>
      </c>
      <c r="M12" s="26">
        <f t="shared" ref="M12:M17" si="1">ROUND(120*TRUNC(J12/I12,4),1)</f>
        <v>6.9</v>
      </c>
    </row>
    <row r="13" spans="1:17" s="3" customFormat="1" x14ac:dyDescent="0.25">
      <c r="A13" s="9">
        <v>2014</v>
      </c>
      <c r="B13" s="20" t="s">
        <v>51</v>
      </c>
      <c r="C13" s="21">
        <v>155027</v>
      </c>
      <c r="D13" s="21">
        <v>10893</v>
      </c>
      <c r="E13" s="22"/>
      <c r="F13" s="8"/>
      <c r="G13" s="23">
        <v>41671</v>
      </c>
      <c r="H13" s="23">
        <v>42370</v>
      </c>
      <c r="I13" s="24">
        <f t="shared" ref="I13:J15" si="2">SUM(C13:C36)</f>
        <v>3759587</v>
      </c>
      <c r="J13" s="24">
        <f t="shared" si="2"/>
        <v>212407</v>
      </c>
      <c r="K13" s="25">
        <f t="shared" si="0"/>
        <v>5.6497429105909769E-2</v>
      </c>
      <c r="L13" s="25">
        <f t="shared" ref="L13" si="3">K13*1.2</f>
        <v>6.7796914927091723E-2</v>
      </c>
      <c r="M13" s="26">
        <f t="shared" si="1"/>
        <v>6.8</v>
      </c>
    </row>
    <row r="14" spans="1:17" s="3" customFormat="1" x14ac:dyDescent="0.25">
      <c r="A14" s="9">
        <v>2014</v>
      </c>
      <c r="B14" s="20" t="s">
        <v>52</v>
      </c>
      <c r="C14" s="21">
        <v>155627</v>
      </c>
      <c r="D14" s="21">
        <v>10537</v>
      </c>
      <c r="E14" s="22"/>
      <c r="F14" s="8"/>
      <c r="G14" s="23">
        <v>41699</v>
      </c>
      <c r="H14" s="23">
        <v>42401</v>
      </c>
      <c r="I14" s="24">
        <f t="shared" si="2"/>
        <v>3762839</v>
      </c>
      <c r="J14" s="24">
        <f t="shared" si="2"/>
        <v>209733</v>
      </c>
      <c r="K14" s="25">
        <f t="shared" si="0"/>
        <v>5.5737968060817912E-2</v>
      </c>
      <c r="L14" s="25">
        <f>K14*1.2</f>
        <v>6.6885561672981486E-2</v>
      </c>
      <c r="M14" s="26">
        <f t="shared" si="1"/>
        <v>6.7</v>
      </c>
    </row>
    <row r="15" spans="1:17" s="3" customFormat="1" x14ac:dyDescent="0.25">
      <c r="A15" s="9">
        <v>2014</v>
      </c>
      <c r="B15" s="20" t="s">
        <v>53</v>
      </c>
      <c r="C15" s="21">
        <v>154845</v>
      </c>
      <c r="D15" s="21">
        <v>9079</v>
      </c>
      <c r="E15" s="22"/>
      <c r="F15" s="8"/>
      <c r="G15" s="23">
        <v>41730</v>
      </c>
      <c r="H15" s="23">
        <v>42430</v>
      </c>
      <c r="I15" s="24">
        <f>SUM(C15:C38)</f>
        <v>3766066</v>
      </c>
      <c r="J15" s="24">
        <f t="shared" si="2"/>
        <v>207312</v>
      </c>
      <c r="K15" s="25">
        <f t="shared" si="0"/>
        <v>5.5047362420095662E-2</v>
      </c>
      <c r="L15" s="25">
        <f>K15*1.2</f>
        <v>6.6056834904114792E-2</v>
      </c>
      <c r="M15" s="26">
        <f t="shared" si="1"/>
        <v>6.6</v>
      </c>
    </row>
    <row r="16" spans="1:17" s="3" customFormat="1" x14ac:dyDescent="0.25">
      <c r="A16" s="9">
        <v>2014</v>
      </c>
      <c r="B16" s="20" t="s">
        <v>54</v>
      </c>
      <c r="C16" s="21">
        <v>155841</v>
      </c>
      <c r="D16" s="21">
        <v>9443</v>
      </c>
      <c r="E16" s="22"/>
      <c r="F16" s="8"/>
      <c r="G16" s="23">
        <v>41760</v>
      </c>
      <c r="H16" s="23">
        <v>42461</v>
      </c>
      <c r="I16" s="24">
        <f>SUM(C16:C39)</f>
        <v>3769709</v>
      </c>
      <c r="J16" s="24">
        <f>SUM(D16:D39)</f>
        <v>205646</v>
      </c>
      <c r="K16" s="25">
        <f t="shared" si="0"/>
        <v>5.4552221404888281E-2</v>
      </c>
      <c r="L16" s="25">
        <f>K16*1.2</f>
        <v>6.5462665685865937E-2</v>
      </c>
      <c r="M16" s="26">
        <f t="shared" si="1"/>
        <v>6.5</v>
      </c>
      <c r="N16" s="73"/>
    </row>
    <row r="17" spans="1:13" s="3" customFormat="1" x14ac:dyDescent="0.25">
      <c r="A17" s="9">
        <v>2014</v>
      </c>
      <c r="B17" s="20" t="s">
        <v>55</v>
      </c>
      <c r="C17" s="21">
        <v>156997</v>
      </c>
      <c r="D17" s="21">
        <v>9893</v>
      </c>
      <c r="E17" s="22"/>
      <c r="F17" s="8"/>
      <c r="G17" s="23">
        <v>41791</v>
      </c>
      <c r="H17" s="23">
        <v>42491</v>
      </c>
      <c r="I17" s="24">
        <f>SUM(C17:C40)</f>
        <v>3772668</v>
      </c>
      <c r="J17" s="24">
        <f>SUM(D17:D40)</f>
        <v>203410</v>
      </c>
      <c r="K17" s="25">
        <f t="shared" si="0"/>
        <v>5.3916750692083161E-2</v>
      </c>
      <c r="L17" s="25">
        <f>K17*1.2</f>
        <v>6.470010083049979E-2</v>
      </c>
      <c r="M17" s="26">
        <f t="shared" si="1"/>
        <v>6.5</v>
      </c>
    </row>
    <row r="18" spans="1:13" s="3" customFormat="1" x14ac:dyDescent="0.25">
      <c r="A18" s="9">
        <v>2014</v>
      </c>
      <c r="B18" s="20" t="s">
        <v>56</v>
      </c>
      <c r="C18" s="21">
        <v>157573</v>
      </c>
      <c r="D18" s="21">
        <v>10307</v>
      </c>
      <c r="E18" s="22"/>
      <c r="F18" s="8"/>
      <c r="G18" s="23"/>
      <c r="H18" s="23"/>
      <c r="I18" s="27"/>
      <c r="J18" s="27"/>
      <c r="K18" s="25"/>
      <c r="L18" s="25"/>
      <c r="M18" s="26"/>
    </row>
    <row r="19" spans="1:13" s="3" customFormat="1" x14ac:dyDescent="0.25">
      <c r="A19" s="9">
        <v>2014</v>
      </c>
      <c r="B19" s="20" t="s">
        <v>57</v>
      </c>
      <c r="C19" s="21">
        <v>156434</v>
      </c>
      <c r="D19" s="21">
        <v>9787</v>
      </c>
      <c r="E19" s="22"/>
      <c r="F19" s="8"/>
      <c r="G19" s="23"/>
      <c r="H19" s="23"/>
      <c r="I19" s="27"/>
      <c r="J19" s="27"/>
      <c r="K19" s="25"/>
      <c r="L19" s="25"/>
      <c r="M19" s="26"/>
    </row>
    <row r="20" spans="1:13" s="3" customFormat="1" x14ac:dyDescent="0.25">
      <c r="A20" s="9">
        <v>2014</v>
      </c>
      <c r="B20" s="20" t="s">
        <v>58</v>
      </c>
      <c r="C20" s="21">
        <v>155903</v>
      </c>
      <c r="D20" s="21">
        <v>8962</v>
      </c>
      <c r="E20" s="22"/>
      <c r="F20" s="8"/>
      <c r="G20" s="23"/>
      <c r="H20" s="23"/>
      <c r="I20" s="27"/>
      <c r="J20" s="27"/>
      <c r="K20" s="25"/>
      <c r="L20" s="25"/>
      <c r="M20" s="26"/>
    </row>
    <row r="21" spans="1:13" s="3" customFormat="1" x14ac:dyDescent="0.25">
      <c r="A21" s="9">
        <v>2014</v>
      </c>
      <c r="B21" s="20" t="s">
        <v>59</v>
      </c>
      <c r="C21" s="21">
        <v>156616</v>
      </c>
      <c r="D21" s="21">
        <v>8680</v>
      </c>
      <c r="E21" s="22"/>
      <c r="F21" s="8"/>
      <c r="G21" s="8"/>
      <c r="H21" s="8"/>
      <c r="I21" s="8"/>
      <c r="J21" s="8"/>
      <c r="K21" s="8"/>
      <c r="L21" s="8"/>
      <c r="M21" s="8"/>
    </row>
    <row r="22" spans="1:13" s="3" customFormat="1" x14ac:dyDescent="0.25">
      <c r="A22" s="9">
        <v>2014</v>
      </c>
      <c r="B22" s="20" t="s">
        <v>60</v>
      </c>
      <c r="C22" s="21">
        <v>156297</v>
      </c>
      <c r="D22" s="21">
        <v>8630</v>
      </c>
      <c r="E22" s="22"/>
      <c r="F22" s="8"/>
      <c r="G22" s="8"/>
      <c r="H22" s="8"/>
      <c r="I22" s="8"/>
      <c r="J22" s="8"/>
      <c r="K22" s="28"/>
      <c r="L22" s="28"/>
      <c r="M22" s="28"/>
    </row>
    <row r="23" spans="1:13" s="3" customFormat="1" x14ac:dyDescent="0.25">
      <c r="A23" s="9">
        <v>2014</v>
      </c>
      <c r="B23" s="20" t="s">
        <v>61</v>
      </c>
      <c r="C23" s="21">
        <v>155521</v>
      </c>
      <c r="D23" s="21">
        <v>8331</v>
      </c>
      <c r="E23" s="22"/>
      <c r="F23" s="8"/>
      <c r="G23" s="8"/>
      <c r="H23" s="8"/>
      <c r="I23" s="8"/>
      <c r="J23" s="8"/>
      <c r="K23" s="8"/>
      <c r="L23" s="8"/>
      <c r="M23" s="8"/>
    </row>
    <row r="24" spans="1:13" s="3" customFormat="1" x14ac:dyDescent="0.25">
      <c r="A24" s="9">
        <v>2015</v>
      </c>
      <c r="B24" s="20" t="s">
        <v>50</v>
      </c>
      <c r="C24" s="21">
        <v>156050</v>
      </c>
      <c r="D24" s="21">
        <v>9498</v>
      </c>
      <c r="E24" s="22"/>
      <c r="F24" s="8"/>
      <c r="G24" s="8"/>
      <c r="H24" s="8"/>
      <c r="I24" s="8"/>
      <c r="J24" s="8"/>
      <c r="K24" s="8"/>
      <c r="L24" s="8"/>
      <c r="M24" s="8"/>
    </row>
    <row r="25" spans="1:13" s="3" customFormat="1" x14ac:dyDescent="0.25">
      <c r="A25" s="9">
        <v>2015</v>
      </c>
      <c r="B25" s="20" t="s">
        <v>51</v>
      </c>
      <c r="C25" s="21">
        <v>156213</v>
      </c>
      <c r="D25" s="21">
        <v>9095</v>
      </c>
      <c r="E25" s="22"/>
      <c r="F25" s="8"/>
      <c r="G25" s="8"/>
      <c r="H25" s="8"/>
      <c r="I25" s="8"/>
      <c r="J25" s="8"/>
      <c r="K25" s="8"/>
      <c r="L25" s="8"/>
      <c r="M25" s="8"/>
    </row>
    <row r="26" spans="1:13" s="3" customFormat="1" x14ac:dyDescent="0.25">
      <c r="A26" s="9">
        <v>2015</v>
      </c>
      <c r="B26" s="20" t="s">
        <v>52</v>
      </c>
      <c r="C26" s="21">
        <v>156318</v>
      </c>
      <c r="D26" s="21">
        <v>8682</v>
      </c>
      <c r="E26" s="22"/>
      <c r="F26" s="8"/>
      <c r="G26" s="8"/>
      <c r="H26" s="8"/>
      <c r="I26" s="8"/>
      <c r="J26" s="8"/>
      <c r="K26" s="8"/>
      <c r="L26" s="8"/>
      <c r="M26" s="8"/>
    </row>
    <row r="27" spans="1:13" s="3" customFormat="1" x14ac:dyDescent="0.25">
      <c r="A27" s="9">
        <v>2015</v>
      </c>
      <c r="B27" s="20" t="s">
        <v>53</v>
      </c>
      <c r="C27" s="21">
        <v>156554</v>
      </c>
      <c r="D27" s="21">
        <v>7966</v>
      </c>
      <c r="E27" s="22"/>
      <c r="F27" s="8"/>
      <c r="G27" s="8"/>
      <c r="H27" s="8"/>
      <c r="I27" s="8"/>
      <c r="J27" s="8"/>
      <c r="K27" s="8"/>
      <c r="L27" s="8"/>
      <c r="M27" s="8"/>
    </row>
    <row r="28" spans="1:13" s="3" customFormat="1" x14ac:dyDescent="0.25">
      <c r="A28" s="9">
        <v>2015</v>
      </c>
      <c r="B28" s="20" t="s">
        <v>54</v>
      </c>
      <c r="C28" s="21">
        <v>157719</v>
      </c>
      <c r="D28" s="21">
        <v>8370</v>
      </c>
      <c r="E28" s="22"/>
      <c r="F28" s="8"/>
      <c r="G28" s="8"/>
      <c r="H28" s="8"/>
      <c r="I28" s="8"/>
      <c r="J28" s="8"/>
      <c r="K28" s="8"/>
      <c r="L28" s="8"/>
      <c r="M28" s="8"/>
    </row>
    <row r="29" spans="1:13" s="3" customFormat="1" x14ac:dyDescent="0.25">
      <c r="A29" s="9">
        <v>2015</v>
      </c>
      <c r="B29" s="20" t="s">
        <v>55</v>
      </c>
      <c r="C29" s="21">
        <v>158283</v>
      </c>
      <c r="D29" s="21">
        <v>8638</v>
      </c>
      <c r="E29" s="22"/>
      <c r="F29" s="8"/>
      <c r="G29" s="8"/>
      <c r="H29" s="8"/>
      <c r="I29" s="8"/>
      <c r="J29" s="8"/>
      <c r="K29" s="8"/>
      <c r="L29" s="8"/>
      <c r="M29" s="8"/>
    </row>
    <row r="30" spans="1:13" s="3" customFormat="1" x14ac:dyDescent="0.25">
      <c r="A30" s="9">
        <v>2015</v>
      </c>
      <c r="B30" s="20" t="s">
        <v>56</v>
      </c>
      <c r="C30" s="21">
        <v>158527</v>
      </c>
      <c r="D30" s="21">
        <v>8805</v>
      </c>
      <c r="E30" s="22"/>
      <c r="F30" s="8"/>
      <c r="G30" s="8"/>
      <c r="H30" s="8"/>
      <c r="I30" s="8"/>
      <c r="J30" s="8"/>
      <c r="K30" s="8"/>
      <c r="L30" s="8"/>
      <c r="M30" s="8"/>
    </row>
    <row r="31" spans="1:13" s="3" customFormat="1" x14ac:dyDescent="0.25">
      <c r="A31" s="9">
        <v>2015</v>
      </c>
      <c r="B31" s="20" t="s">
        <v>57</v>
      </c>
      <c r="C31" s="21">
        <v>157390</v>
      </c>
      <c r="D31" s="21">
        <v>8162</v>
      </c>
      <c r="E31" s="22"/>
      <c r="F31" s="8"/>
      <c r="G31" s="8"/>
      <c r="H31" s="8"/>
      <c r="I31" s="8"/>
      <c r="J31" s="8"/>
      <c r="K31" s="8"/>
      <c r="L31" s="8"/>
      <c r="M31" s="8"/>
    </row>
    <row r="32" spans="1:13" s="3" customFormat="1" x14ac:dyDescent="0.25">
      <c r="A32" s="9">
        <v>2015</v>
      </c>
      <c r="B32" s="20" t="s">
        <v>58</v>
      </c>
      <c r="C32" s="21">
        <v>156607</v>
      </c>
      <c r="D32" s="21">
        <v>7628</v>
      </c>
      <c r="E32" s="22"/>
      <c r="F32" s="8"/>
      <c r="G32" s="8"/>
      <c r="H32" s="8"/>
      <c r="I32" s="8"/>
      <c r="J32" s="8"/>
      <c r="K32" s="8"/>
      <c r="L32" s="8"/>
      <c r="M32" s="8"/>
    </row>
    <row r="33" spans="1:17" s="3" customFormat="1" x14ac:dyDescent="0.25">
      <c r="A33" s="9">
        <v>2015</v>
      </c>
      <c r="B33" s="20" t="s">
        <v>59</v>
      </c>
      <c r="C33" s="21">
        <v>157313</v>
      </c>
      <c r="D33" s="21">
        <v>7597</v>
      </c>
      <c r="E33" s="22"/>
      <c r="F33" s="8"/>
      <c r="G33" s="8"/>
      <c r="H33" s="8"/>
      <c r="I33" s="8"/>
      <c r="J33" s="8"/>
      <c r="K33" s="8"/>
      <c r="L33" s="8"/>
      <c r="M33" s="8"/>
    </row>
    <row r="34" spans="1:17" s="3" customFormat="1" x14ac:dyDescent="0.25">
      <c r="A34" s="9">
        <v>2015</v>
      </c>
      <c r="B34" s="20" t="s">
        <v>60</v>
      </c>
      <c r="C34" s="21">
        <v>157340</v>
      </c>
      <c r="D34" s="21">
        <v>7573</v>
      </c>
      <c r="E34" s="22"/>
      <c r="F34" s="8"/>
      <c r="G34" s="8"/>
      <c r="H34" s="8"/>
      <c r="I34" s="8"/>
      <c r="J34" s="8"/>
      <c r="K34" s="8"/>
      <c r="L34" s="8"/>
      <c r="M34" s="8"/>
    </row>
    <row r="35" spans="1:17" s="3" customFormat="1" x14ac:dyDescent="0.25">
      <c r="A35" s="9">
        <v>2015</v>
      </c>
      <c r="B35" s="20" t="s">
        <v>61</v>
      </c>
      <c r="C35" s="21">
        <v>157245</v>
      </c>
      <c r="D35" s="21">
        <v>7542</v>
      </c>
      <c r="E35" s="22"/>
      <c r="F35" s="8"/>
      <c r="G35" s="8"/>
      <c r="H35" s="8"/>
      <c r="I35" s="8"/>
      <c r="J35" s="8"/>
      <c r="K35" s="8"/>
      <c r="L35" s="8"/>
      <c r="M35" s="8"/>
    </row>
    <row r="36" spans="1:17" s="3" customFormat="1" x14ac:dyDescent="0.25">
      <c r="A36" s="9">
        <v>2016</v>
      </c>
      <c r="B36" s="20" t="s">
        <v>50</v>
      </c>
      <c r="C36" s="21">
        <v>157347</v>
      </c>
      <c r="D36" s="21">
        <v>8309</v>
      </c>
      <c r="E36" s="22"/>
      <c r="F36" s="8"/>
      <c r="G36" s="8"/>
      <c r="H36" s="8"/>
      <c r="I36" s="8"/>
      <c r="J36" s="8"/>
      <c r="K36" s="8"/>
      <c r="L36" s="8"/>
      <c r="M36" s="8"/>
    </row>
    <row r="37" spans="1:17" s="3" customFormat="1" x14ac:dyDescent="0.25">
      <c r="A37" s="9">
        <v>2016</v>
      </c>
      <c r="B37" s="20" t="s">
        <v>51</v>
      </c>
      <c r="C37" s="21">
        <v>158279</v>
      </c>
      <c r="D37" s="21">
        <v>8219</v>
      </c>
      <c r="E37" s="22"/>
      <c r="F37" s="8"/>
      <c r="G37" s="8"/>
      <c r="H37" s="8"/>
      <c r="I37" s="8"/>
      <c r="J37" s="8"/>
      <c r="K37" s="8"/>
      <c r="L37" s="8"/>
      <c r="M37" s="8"/>
    </row>
    <row r="38" spans="1:17" s="3" customFormat="1" x14ac:dyDescent="0.25">
      <c r="A38" s="9">
        <v>2016</v>
      </c>
      <c r="B38" s="20" t="s">
        <v>52</v>
      </c>
      <c r="C38" s="21">
        <v>158854</v>
      </c>
      <c r="D38" s="21">
        <v>8116</v>
      </c>
      <c r="E38" s="22"/>
      <c r="F38" s="8"/>
      <c r="G38" s="8"/>
      <c r="H38" s="8"/>
      <c r="I38" s="8"/>
      <c r="J38" s="8"/>
      <c r="K38" s="8"/>
      <c r="L38" s="8"/>
      <c r="M38" s="8"/>
    </row>
    <row r="39" spans="1:17" x14ac:dyDescent="0.25">
      <c r="A39" s="9">
        <v>2016</v>
      </c>
      <c r="B39" s="20" t="s">
        <v>53</v>
      </c>
      <c r="C39" s="21">
        <v>158488</v>
      </c>
      <c r="D39" s="21">
        <v>7413</v>
      </c>
      <c r="G39" s="30"/>
      <c r="H39" s="30"/>
      <c r="I39" s="30"/>
      <c r="J39" s="31"/>
      <c r="N39" s="33"/>
      <c r="O39" s="34"/>
      <c r="P39" s="34"/>
      <c r="Q39" s="34"/>
    </row>
    <row r="40" spans="1:17" x14ac:dyDescent="0.25">
      <c r="A40" s="9">
        <v>2016</v>
      </c>
      <c r="B40" s="20" t="s">
        <v>54</v>
      </c>
      <c r="C40" s="21">
        <v>158800</v>
      </c>
      <c r="D40" s="21">
        <v>7207</v>
      </c>
      <c r="G40" s="30"/>
      <c r="H40" s="30"/>
      <c r="I40" s="30"/>
      <c r="J40" s="31"/>
      <c r="N40" s="33"/>
      <c r="O40" s="34"/>
      <c r="P40" s="34"/>
      <c r="Q40" s="34"/>
    </row>
    <row r="41" spans="1:17" x14ac:dyDescent="0.25">
      <c r="A41" s="30"/>
      <c r="B41" s="30"/>
      <c r="C41" s="30"/>
      <c r="D41" s="31"/>
      <c r="G41" s="30"/>
      <c r="H41" s="30"/>
      <c r="I41" s="30"/>
      <c r="J41" s="31"/>
      <c r="N41" s="33"/>
      <c r="O41" s="34"/>
      <c r="P41" s="34"/>
      <c r="Q41" s="34"/>
    </row>
    <row r="42" spans="1:17" x14ac:dyDescent="0.25">
      <c r="A42" s="30"/>
      <c r="B42" s="30"/>
      <c r="C42" s="30"/>
      <c r="D42" s="31"/>
      <c r="G42" s="30"/>
      <c r="H42" s="30"/>
      <c r="I42" s="30"/>
      <c r="J42" s="31"/>
      <c r="N42" s="33"/>
      <c r="O42" s="34"/>
      <c r="P42" s="34"/>
      <c r="Q42" s="34"/>
    </row>
    <row r="43" spans="1:17" x14ac:dyDescent="0.25">
      <c r="A43" s="30"/>
      <c r="B43" s="30"/>
      <c r="C43" s="30"/>
      <c r="D43" s="31"/>
      <c r="G43" s="30"/>
      <c r="H43" s="30"/>
      <c r="I43" s="30"/>
      <c r="J43" s="31"/>
      <c r="N43" s="33"/>
      <c r="O43" s="34"/>
      <c r="P43" s="34"/>
      <c r="Q43" s="34"/>
    </row>
    <row r="44" spans="1:17" x14ac:dyDescent="0.25">
      <c r="A44" s="30"/>
      <c r="B44" s="30"/>
      <c r="C44" s="30"/>
      <c r="D44" s="31"/>
      <c r="G44" s="30"/>
      <c r="H44" s="30"/>
      <c r="I44" s="30"/>
      <c r="J44" s="31"/>
      <c r="N44" s="33"/>
      <c r="O44" s="34"/>
      <c r="P44" s="34"/>
      <c r="Q44" s="34"/>
    </row>
    <row r="45" spans="1:17" x14ac:dyDescent="0.25">
      <c r="A45" s="30"/>
      <c r="B45" s="30"/>
      <c r="C45" s="30"/>
      <c r="D45" s="31"/>
      <c r="G45" s="30"/>
      <c r="H45" s="30"/>
      <c r="I45" s="30"/>
      <c r="J45" s="31"/>
      <c r="N45" s="33"/>
      <c r="O45" s="34"/>
      <c r="P45" s="34"/>
      <c r="Q45" s="34"/>
    </row>
    <row r="46" spans="1:17" x14ac:dyDescent="0.25">
      <c r="A46" s="30"/>
      <c r="B46" s="30"/>
      <c r="C46" s="30"/>
      <c r="D46" s="31"/>
      <c r="G46" s="30"/>
      <c r="H46" s="30"/>
      <c r="I46" s="30"/>
      <c r="J46" s="31"/>
      <c r="N46" s="33"/>
      <c r="O46" s="34"/>
      <c r="P46" s="34"/>
      <c r="Q46" s="34"/>
    </row>
    <row r="47" spans="1:17" x14ac:dyDescent="0.25">
      <c r="A47" s="30"/>
      <c r="B47" s="30"/>
      <c r="C47" s="30"/>
      <c r="D47" s="31"/>
      <c r="G47" s="30"/>
      <c r="H47" s="30"/>
      <c r="I47" s="30"/>
      <c r="J47" s="31"/>
      <c r="N47" s="33"/>
      <c r="O47" s="34"/>
      <c r="P47" s="34"/>
      <c r="Q47" s="34"/>
    </row>
  </sheetData>
  <pageMargins left="0.7" right="0.7" top="0.75" bottom="0.75" header="0.3" footer="0.3"/>
  <pageSetup paperSize="0"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73"/>
  <sheetViews>
    <sheetView workbookViewId="0">
      <selection activeCell="AD2" sqref="A2:AD73"/>
    </sheetView>
  </sheetViews>
  <sheetFormatPr defaultColWidth="8.85546875" defaultRowHeight="15" x14ac:dyDescent="0.25"/>
  <cols>
    <col min="1" max="1" width="50.7109375" customWidth="1"/>
    <col min="2" max="28" width="10.42578125" bestFit="1" customWidth="1"/>
    <col min="29" max="37" width="9.28515625" bestFit="1" customWidth="1"/>
    <col min="38" max="64" width="9.42578125" bestFit="1" customWidth="1"/>
    <col min="65" max="73" width="9.28515625" bestFit="1" customWidth="1"/>
  </cols>
  <sheetData>
    <row r="1" spans="1:73" x14ac:dyDescent="0.25">
      <c r="A1" s="39" t="s">
        <v>116</v>
      </c>
    </row>
    <row r="2" spans="1:73" s="1" customFormat="1" x14ac:dyDescent="0.25">
      <c r="A2" s="66" t="s">
        <v>0</v>
      </c>
      <c r="B2" s="67">
        <v>41640</v>
      </c>
      <c r="C2" s="67">
        <v>41671</v>
      </c>
      <c r="D2" s="67">
        <v>41699</v>
      </c>
      <c r="E2" s="67">
        <v>41730</v>
      </c>
      <c r="F2" s="67">
        <v>41760</v>
      </c>
      <c r="G2" s="67">
        <v>41791</v>
      </c>
      <c r="H2" s="67">
        <v>41821</v>
      </c>
      <c r="I2" s="67">
        <v>41852</v>
      </c>
      <c r="J2" s="67">
        <v>41883</v>
      </c>
      <c r="K2" s="67">
        <v>41913</v>
      </c>
      <c r="L2" s="67">
        <v>41944</v>
      </c>
      <c r="M2" s="67">
        <v>41974</v>
      </c>
      <c r="N2" s="67">
        <v>42005</v>
      </c>
      <c r="O2" s="67">
        <v>42036</v>
      </c>
      <c r="P2" s="67">
        <v>42064</v>
      </c>
      <c r="Q2" s="67">
        <v>42095</v>
      </c>
      <c r="R2" s="67">
        <v>42125</v>
      </c>
      <c r="S2" s="67">
        <v>42156</v>
      </c>
      <c r="T2" s="67">
        <v>42186</v>
      </c>
      <c r="U2" s="67">
        <v>42217</v>
      </c>
      <c r="V2" s="67">
        <v>42248</v>
      </c>
      <c r="W2" s="67">
        <v>42278</v>
      </c>
      <c r="X2" s="67">
        <v>42309</v>
      </c>
      <c r="Y2" s="67">
        <v>42339</v>
      </c>
      <c r="Z2" s="67">
        <v>42370</v>
      </c>
      <c r="AA2" s="67">
        <v>42401</v>
      </c>
      <c r="AB2" s="67">
        <v>42430</v>
      </c>
      <c r="AC2" s="67">
        <v>42461</v>
      </c>
      <c r="AD2" s="67">
        <v>42491</v>
      </c>
    </row>
    <row r="3" spans="1:73" x14ac:dyDescent="0.25">
      <c r="A3" t="s">
        <v>101</v>
      </c>
      <c r="B3" s="38">
        <v>5244</v>
      </c>
      <c r="C3" s="38">
        <v>5230</v>
      </c>
      <c r="D3" s="38">
        <v>5254</v>
      </c>
      <c r="E3" s="38">
        <v>5271</v>
      </c>
      <c r="F3" s="38">
        <v>5302</v>
      </c>
      <c r="G3" s="38">
        <v>5389</v>
      </c>
      <c r="H3" s="38">
        <v>5405</v>
      </c>
      <c r="I3" s="38">
        <v>5380</v>
      </c>
      <c r="J3" s="38">
        <v>5258</v>
      </c>
      <c r="K3" s="38">
        <v>5217</v>
      </c>
      <c r="L3" s="38">
        <v>5193</v>
      </c>
      <c r="M3" s="38">
        <v>5146</v>
      </c>
      <c r="N3" s="38">
        <v>5284</v>
      </c>
      <c r="O3" s="38">
        <v>5272</v>
      </c>
      <c r="P3" s="38">
        <v>5285</v>
      </c>
      <c r="Q3" s="38">
        <v>5267</v>
      </c>
      <c r="R3" s="38">
        <v>5302</v>
      </c>
      <c r="S3" s="38">
        <v>5393</v>
      </c>
      <c r="T3" s="38">
        <v>5389</v>
      </c>
      <c r="U3" s="38">
        <v>5332</v>
      </c>
      <c r="V3" s="38">
        <v>5287</v>
      </c>
      <c r="W3" s="38">
        <v>5251</v>
      </c>
      <c r="X3" s="38">
        <v>5243</v>
      </c>
      <c r="Y3" s="38">
        <v>5190</v>
      </c>
      <c r="Z3" s="38">
        <v>5306</v>
      </c>
      <c r="AA3" s="38">
        <v>5252</v>
      </c>
      <c r="AB3" s="38">
        <v>5223</v>
      </c>
      <c r="AC3" s="38">
        <v>5185</v>
      </c>
      <c r="AD3" s="38">
        <v>5198</v>
      </c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</row>
    <row r="4" spans="1:73" x14ac:dyDescent="0.25">
      <c r="A4" t="s">
        <v>73</v>
      </c>
      <c r="B4" s="38">
        <v>4765</v>
      </c>
      <c r="C4" s="38">
        <v>4753</v>
      </c>
      <c r="D4" s="38">
        <v>4693</v>
      </c>
      <c r="E4" s="38">
        <v>4825</v>
      </c>
      <c r="F4" s="38">
        <v>4948</v>
      </c>
      <c r="G4" s="38">
        <v>4990</v>
      </c>
      <c r="H4" s="38">
        <v>5140</v>
      </c>
      <c r="I4" s="38">
        <v>5035</v>
      </c>
      <c r="J4" s="38">
        <v>4951</v>
      </c>
      <c r="K4" s="38">
        <v>4976</v>
      </c>
      <c r="L4" s="38">
        <v>4885</v>
      </c>
      <c r="M4" s="38">
        <v>4838</v>
      </c>
      <c r="N4" s="38">
        <v>4960</v>
      </c>
      <c r="O4" s="38">
        <v>4967</v>
      </c>
      <c r="P4" s="38">
        <v>4978</v>
      </c>
      <c r="Q4" s="38">
        <v>4981</v>
      </c>
      <c r="R4" s="38">
        <v>5155</v>
      </c>
      <c r="S4" s="38">
        <v>5119</v>
      </c>
      <c r="T4" s="38">
        <v>5224</v>
      </c>
      <c r="U4" s="38">
        <v>5103</v>
      </c>
      <c r="V4" s="38">
        <v>5036</v>
      </c>
      <c r="W4" s="38">
        <v>5036</v>
      </c>
      <c r="X4" s="38">
        <v>4987</v>
      </c>
      <c r="Y4" s="38">
        <v>4913</v>
      </c>
      <c r="Z4" s="38">
        <v>4950</v>
      </c>
      <c r="AA4" s="38">
        <v>5003</v>
      </c>
      <c r="AB4" s="38">
        <v>4994</v>
      </c>
      <c r="AC4" s="38">
        <v>5003</v>
      </c>
      <c r="AD4" s="38">
        <v>5083</v>
      </c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</row>
    <row r="5" spans="1:73" x14ac:dyDescent="0.25">
      <c r="A5" t="s">
        <v>15</v>
      </c>
      <c r="B5" s="38">
        <v>5660</v>
      </c>
      <c r="C5" s="38">
        <v>5561</v>
      </c>
      <c r="D5" s="38">
        <v>5504</v>
      </c>
      <c r="E5" s="38">
        <v>5580</v>
      </c>
      <c r="F5" s="38">
        <v>5663</v>
      </c>
      <c r="G5" s="38">
        <v>5731</v>
      </c>
      <c r="H5" s="38">
        <v>5816</v>
      </c>
      <c r="I5" s="38">
        <v>5703</v>
      </c>
      <c r="J5" s="38">
        <v>5678</v>
      </c>
      <c r="K5" s="38">
        <v>5651</v>
      </c>
      <c r="L5" s="38">
        <v>5543</v>
      </c>
      <c r="M5" s="38">
        <v>5492</v>
      </c>
      <c r="N5" s="38">
        <v>5606</v>
      </c>
      <c r="O5" s="38">
        <v>5604</v>
      </c>
      <c r="P5" s="38">
        <v>5560</v>
      </c>
      <c r="Q5" s="38">
        <v>5578</v>
      </c>
      <c r="R5" s="38">
        <v>5646</v>
      </c>
      <c r="S5" s="38">
        <v>5734</v>
      </c>
      <c r="T5" s="38">
        <v>5682</v>
      </c>
      <c r="U5" s="38">
        <v>5574</v>
      </c>
      <c r="V5" s="38">
        <v>5581</v>
      </c>
      <c r="W5" s="38">
        <v>5599</v>
      </c>
      <c r="X5" s="38">
        <v>5605</v>
      </c>
      <c r="Y5" s="38">
        <v>5550</v>
      </c>
      <c r="Z5" s="38">
        <v>5550</v>
      </c>
      <c r="AA5" s="38">
        <v>5639</v>
      </c>
      <c r="AB5" s="38">
        <v>5583</v>
      </c>
      <c r="AC5" s="38">
        <v>5591</v>
      </c>
      <c r="AD5" s="38">
        <v>5702</v>
      </c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</row>
    <row r="6" spans="1:73" x14ac:dyDescent="0.25">
      <c r="A6" t="s">
        <v>102</v>
      </c>
      <c r="B6" s="38">
        <v>55384</v>
      </c>
      <c r="C6" s="38">
        <v>55533</v>
      </c>
      <c r="D6" s="38">
        <v>56153</v>
      </c>
      <c r="E6" s="38">
        <v>56378</v>
      </c>
      <c r="F6" s="38">
        <v>56130</v>
      </c>
      <c r="G6" s="38">
        <v>56386</v>
      </c>
      <c r="H6" s="38">
        <v>56108</v>
      </c>
      <c r="I6" s="38">
        <v>56253</v>
      </c>
      <c r="J6" s="38">
        <v>55845</v>
      </c>
      <c r="K6" s="38">
        <v>55848</v>
      </c>
      <c r="L6" s="38">
        <v>56079</v>
      </c>
      <c r="M6" s="38">
        <v>56048</v>
      </c>
      <c r="N6" s="38">
        <v>56305</v>
      </c>
      <c r="O6" s="38">
        <v>56329</v>
      </c>
      <c r="P6" s="38">
        <v>56774</v>
      </c>
      <c r="Q6" s="38">
        <v>57242</v>
      </c>
      <c r="R6" s="38">
        <v>56747</v>
      </c>
      <c r="S6" s="38">
        <v>57784</v>
      </c>
      <c r="T6" s="38">
        <v>57858</v>
      </c>
      <c r="U6" s="38">
        <v>57946</v>
      </c>
      <c r="V6" s="38">
        <v>57448</v>
      </c>
      <c r="W6" s="38">
        <v>57912</v>
      </c>
      <c r="X6" s="38">
        <v>58011</v>
      </c>
      <c r="Y6" s="38">
        <v>57926</v>
      </c>
      <c r="Z6" s="38">
        <v>57536</v>
      </c>
      <c r="AA6" s="38">
        <v>57377</v>
      </c>
      <c r="AB6" s="38">
        <v>57631</v>
      </c>
      <c r="AC6" s="38">
        <v>57883</v>
      </c>
      <c r="AD6" s="38">
        <v>57570</v>
      </c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</row>
    <row r="7" spans="1:73" x14ac:dyDescent="0.25">
      <c r="A7" t="s">
        <v>103</v>
      </c>
      <c r="B7" s="38">
        <v>84809</v>
      </c>
      <c r="C7" s="38">
        <v>85061</v>
      </c>
      <c r="D7" s="38">
        <v>85919</v>
      </c>
      <c r="E7" s="38">
        <v>86332</v>
      </c>
      <c r="F7" s="38">
        <v>86002</v>
      </c>
      <c r="G7" s="38">
        <v>86371</v>
      </c>
      <c r="H7" s="38">
        <v>86044</v>
      </c>
      <c r="I7" s="38">
        <v>86180</v>
      </c>
      <c r="J7" s="38">
        <v>85566</v>
      </c>
      <c r="K7" s="38">
        <v>85604</v>
      </c>
      <c r="L7" s="38">
        <v>85975</v>
      </c>
      <c r="M7" s="38">
        <v>85852</v>
      </c>
      <c r="N7" s="38">
        <v>86275</v>
      </c>
      <c r="O7" s="38">
        <v>86276</v>
      </c>
      <c r="P7" s="38">
        <v>86956</v>
      </c>
      <c r="Q7" s="38">
        <v>87633</v>
      </c>
      <c r="R7" s="38">
        <v>86993</v>
      </c>
      <c r="S7" s="38">
        <v>88511</v>
      </c>
      <c r="T7" s="38">
        <v>88597</v>
      </c>
      <c r="U7" s="38">
        <v>88708</v>
      </c>
      <c r="V7" s="38">
        <v>87892</v>
      </c>
      <c r="W7" s="38">
        <v>88598</v>
      </c>
      <c r="X7" s="38">
        <v>88791</v>
      </c>
      <c r="Y7" s="38">
        <v>88749</v>
      </c>
      <c r="Z7" s="38">
        <v>88233</v>
      </c>
      <c r="AA7" s="38">
        <v>87995</v>
      </c>
      <c r="AB7" s="38">
        <v>88388</v>
      </c>
      <c r="AC7" s="38">
        <v>88617</v>
      </c>
      <c r="AD7" s="38">
        <v>88192</v>
      </c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</row>
    <row r="8" spans="1:73" x14ac:dyDescent="0.25">
      <c r="A8" t="s">
        <v>77</v>
      </c>
      <c r="B8" s="38">
        <v>2386</v>
      </c>
      <c r="C8" s="38">
        <v>2395</v>
      </c>
      <c r="D8" s="38">
        <v>2402</v>
      </c>
      <c r="E8" s="38">
        <v>2486</v>
      </c>
      <c r="F8" s="38">
        <v>2588</v>
      </c>
      <c r="G8" s="38">
        <v>2434</v>
      </c>
      <c r="H8" s="38">
        <v>2480</v>
      </c>
      <c r="I8" s="38">
        <v>2456</v>
      </c>
      <c r="J8" s="38">
        <v>2455</v>
      </c>
      <c r="K8" s="38">
        <v>2475</v>
      </c>
      <c r="L8" s="38">
        <v>2417</v>
      </c>
      <c r="M8" s="38">
        <v>2422</v>
      </c>
      <c r="N8" s="38">
        <v>2449</v>
      </c>
      <c r="O8" s="38">
        <v>2487</v>
      </c>
      <c r="P8" s="38">
        <v>2455</v>
      </c>
      <c r="Q8" s="38">
        <v>2452</v>
      </c>
      <c r="R8" s="38">
        <v>2562</v>
      </c>
      <c r="S8" s="38">
        <v>2438</v>
      </c>
      <c r="T8" s="38">
        <v>2410</v>
      </c>
      <c r="U8" s="38">
        <v>2380</v>
      </c>
      <c r="V8" s="38">
        <v>2378</v>
      </c>
      <c r="W8" s="38">
        <v>2400</v>
      </c>
      <c r="X8" s="38">
        <v>2358</v>
      </c>
      <c r="Y8" s="38">
        <v>2335</v>
      </c>
      <c r="Z8" s="38">
        <v>2336</v>
      </c>
      <c r="AA8" s="38">
        <v>2390</v>
      </c>
      <c r="AB8" s="38">
        <v>2438</v>
      </c>
      <c r="AC8" s="38">
        <v>2439</v>
      </c>
      <c r="AD8" s="38">
        <v>2508</v>
      </c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</row>
    <row r="9" spans="1:73" x14ac:dyDescent="0.25">
      <c r="A9" t="s">
        <v>104</v>
      </c>
      <c r="B9" s="38">
        <v>24465</v>
      </c>
      <c r="C9" s="38">
        <v>24581</v>
      </c>
      <c r="D9" s="38">
        <v>24760</v>
      </c>
      <c r="E9" s="38">
        <v>24558</v>
      </c>
      <c r="F9" s="38">
        <v>24871</v>
      </c>
      <c r="G9" s="38">
        <v>25541</v>
      </c>
      <c r="H9" s="38">
        <v>26882</v>
      </c>
      <c r="I9" s="38">
        <v>26411</v>
      </c>
      <c r="J9" s="38">
        <v>25737</v>
      </c>
      <c r="K9" s="38">
        <v>25261</v>
      </c>
      <c r="L9" s="38">
        <v>25169</v>
      </c>
      <c r="M9" s="38">
        <v>25256</v>
      </c>
      <c r="N9" s="38">
        <v>25439</v>
      </c>
      <c r="O9" s="38">
        <v>25483</v>
      </c>
      <c r="P9" s="38">
        <v>25623</v>
      </c>
      <c r="Q9" s="38">
        <v>25738</v>
      </c>
      <c r="R9" s="38">
        <v>26018</v>
      </c>
      <c r="S9" s="38">
        <v>26699</v>
      </c>
      <c r="T9" s="38">
        <v>28053</v>
      </c>
      <c r="U9" s="38">
        <v>27600</v>
      </c>
      <c r="V9" s="38">
        <v>26988</v>
      </c>
      <c r="W9" s="38">
        <v>26613</v>
      </c>
      <c r="X9" s="38">
        <v>26435</v>
      </c>
      <c r="Y9" s="38">
        <v>26329</v>
      </c>
      <c r="Z9" s="38">
        <v>26453</v>
      </c>
      <c r="AA9" s="38">
        <v>26513</v>
      </c>
      <c r="AB9" s="38">
        <v>26584</v>
      </c>
      <c r="AC9" s="38">
        <v>26476</v>
      </c>
      <c r="AD9" s="38">
        <v>26631</v>
      </c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</row>
    <row r="10" spans="1:73" x14ac:dyDescent="0.25">
      <c r="A10" t="s">
        <v>105</v>
      </c>
      <c r="B10" s="38">
        <v>55435</v>
      </c>
      <c r="C10" s="38">
        <v>55687</v>
      </c>
      <c r="D10" s="38">
        <v>55982</v>
      </c>
      <c r="E10" s="38">
        <v>55572</v>
      </c>
      <c r="F10" s="38">
        <v>56409</v>
      </c>
      <c r="G10" s="38">
        <v>57714</v>
      </c>
      <c r="H10" s="38">
        <v>60667</v>
      </c>
      <c r="I10" s="38">
        <v>59704</v>
      </c>
      <c r="J10" s="38">
        <v>58148</v>
      </c>
      <c r="K10" s="38">
        <v>57342</v>
      </c>
      <c r="L10" s="38">
        <v>57294</v>
      </c>
      <c r="M10" s="38">
        <v>57149</v>
      </c>
      <c r="N10" s="38">
        <v>57523</v>
      </c>
      <c r="O10" s="38">
        <v>57669</v>
      </c>
      <c r="P10" s="38">
        <v>57921</v>
      </c>
      <c r="Q10" s="38">
        <v>58211</v>
      </c>
      <c r="R10" s="38">
        <v>58986</v>
      </c>
      <c r="S10" s="38">
        <v>60330</v>
      </c>
      <c r="T10" s="38">
        <v>63266</v>
      </c>
      <c r="U10" s="38">
        <v>62196</v>
      </c>
      <c r="V10" s="38">
        <v>60855</v>
      </c>
      <c r="W10" s="38">
        <v>60279</v>
      </c>
      <c r="X10" s="38">
        <v>60044</v>
      </c>
      <c r="Y10" s="38">
        <v>59625</v>
      </c>
      <c r="Z10" s="38">
        <v>59780</v>
      </c>
      <c r="AA10" s="38">
        <v>59902</v>
      </c>
      <c r="AB10" s="38">
        <v>59975</v>
      </c>
      <c r="AC10" s="38">
        <v>59832</v>
      </c>
      <c r="AD10" s="38">
        <v>60328</v>
      </c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</row>
    <row r="11" spans="1:73" x14ac:dyDescent="0.25">
      <c r="A11" t="s">
        <v>74</v>
      </c>
      <c r="B11" s="38">
        <v>2501</v>
      </c>
      <c r="C11" s="38">
        <v>2525</v>
      </c>
      <c r="D11" s="38">
        <v>2482</v>
      </c>
      <c r="E11" s="38">
        <v>2482</v>
      </c>
      <c r="F11" s="38">
        <v>2501</v>
      </c>
      <c r="G11" s="38">
        <v>2525</v>
      </c>
      <c r="H11" s="38">
        <v>2601</v>
      </c>
      <c r="I11" s="38">
        <v>2634</v>
      </c>
      <c r="J11" s="38">
        <v>2499</v>
      </c>
      <c r="K11" s="38">
        <v>2504</v>
      </c>
      <c r="L11" s="38">
        <v>2505</v>
      </c>
      <c r="M11" s="38">
        <v>2455</v>
      </c>
      <c r="N11" s="38">
        <v>2502</v>
      </c>
      <c r="O11" s="38">
        <v>2491</v>
      </c>
      <c r="P11" s="38">
        <v>2497</v>
      </c>
      <c r="Q11" s="38">
        <v>2484</v>
      </c>
      <c r="R11" s="38">
        <v>2503</v>
      </c>
      <c r="S11" s="38">
        <v>2521</v>
      </c>
      <c r="T11" s="38">
        <v>2571</v>
      </c>
      <c r="U11" s="38">
        <v>2587</v>
      </c>
      <c r="V11" s="38">
        <v>2473</v>
      </c>
      <c r="W11" s="38">
        <v>2493</v>
      </c>
      <c r="X11" s="38">
        <v>2492</v>
      </c>
      <c r="Y11" s="38">
        <v>2437</v>
      </c>
      <c r="Z11" s="38">
        <v>2501</v>
      </c>
      <c r="AA11" s="38">
        <v>2513</v>
      </c>
      <c r="AB11" s="38">
        <v>2510</v>
      </c>
      <c r="AC11" s="38">
        <v>2491</v>
      </c>
      <c r="AD11" s="38">
        <v>2528</v>
      </c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</row>
    <row r="12" spans="1:73" x14ac:dyDescent="0.25">
      <c r="A12" t="s">
        <v>106</v>
      </c>
      <c r="B12" s="38">
        <v>17202</v>
      </c>
      <c r="C12" s="38">
        <v>17156</v>
      </c>
      <c r="D12" s="38">
        <v>17227</v>
      </c>
      <c r="E12" s="38">
        <v>17132</v>
      </c>
      <c r="F12" s="38">
        <v>16971</v>
      </c>
      <c r="G12" s="38">
        <v>17272</v>
      </c>
      <c r="H12" s="38">
        <v>17515</v>
      </c>
      <c r="I12" s="38">
        <v>17352</v>
      </c>
      <c r="J12" s="38">
        <v>16809</v>
      </c>
      <c r="K12" s="38">
        <v>16949</v>
      </c>
      <c r="L12" s="38">
        <v>17076</v>
      </c>
      <c r="M12" s="38">
        <v>16930</v>
      </c>
      <c r="N12" s="38">
        <v>17087</v>
      </c>
      <c r="O12" s="38">
        <v>17046</v>
      </c>
      <c r="P12" s="38">
        <v>17306</v>
      </c>
      <c r="Q12" s="38">
        <v>17292</v>
      </c>
      <c r="R12" s="38">
        <v>17263</v>
      </c>
      <c r="S12" s="38">
        <v>17565</v>
      </c>
      <c r="T12" s="38">
        <v>17753</v>
      </c>
      <c r="U12" s="38">
        <v>17461</v>
      </c>
      <c r="V12" s="38">
        <v>17185</v>
      </c>
      <c r="W12" s="38">
        <v>17235</v>
      </c>
      <c r="X12" s="38">
        <v>17361</v>
      </c>
      <c r="Y12" s="38">
        <v>17222</v>
      </c>
      <c r="Z12" s="38">
        <v>17304</v>
      </c>
      <c r="AA12" s="38">
        <v>17239</v>
      </c>
      <c r="AB12" s="38">
        <v>17107</v>
      </c>
      <c r="AC12" s="38">
        <v>16925</v>
      </c>
      <c r="AD12" s="38">
        <v>16785</v>
      </c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</row>
    <row r="13" spans="1:73" x14ac:dyDescent="0.25">
      <c r="A13" t="s">
        <v>107</v>
      </c>
      <c r="B13" s="38">
        <v>17202</v>
      </c>
      <c r="C13" s="38">
        <v>17156</v>
      </c>
      <c r="D13" s="38">
        <v>17227</v>
      </c>
      <c r="E13" s="38">
        <v>17132</v>
      </c>
      <c r="F13" s="38">
        <v>16971</v>
      </c>
      <c r="G13" s="38">
        <v>17272</v>
      </c>
      <c r="H13" s="38">
        <v>17515</v>
      </c>
      <c r="I13" s="38">
        <v>17352</v>
      </c>
      <c r="J13" s="38">
        <v>16809</v>
      </c>
      <c r="K13" s="38">
        <v>16949</v>
      </c>
      <c r="L13" s="38">
        <v>17076</v>
      </c>
      <c r="M13" s="38">
        <v>16930</v>
      </c>
      <c r="N13" s="38">
        <v>17087</v>
      </c>
      <c r="O13" s="38">
        <v>17046</v>
      </c>
      <c r="P13" s="38">
        <v>17306</v>
      </c>
      <c r="Q13" s="38">
        <v>17292</v>
      </c>
      <c r="R13" s="38">
        <v>17263</v>
      </c>
      <c r="S13" s="38">
        <v>17565</v>
      </c>
      <c r="T13" s="38">
        <v>17753</v>
      </c>
      <c r="U13" s="38">
        <v>17461</v>
      </c>
      <c r="V13" s="38">
        <v>17185</v>
      </c>
      <c r="W13" s="38">
        <v>17235</v>
      </c>
      <c r="X13" s="38">
        <v>17361</v>
      </c>
      <c r="Y13" s="38">
        <v>17222</v>
      </c>
      <c r="Z13" s="38">
        <v>17304</v>
      </c>
      <c r="AA13" s="38">
        <v>17239</v>
      </c>
      <c r="AB13" s="38">
        <v>17107</v>
      </c>
      <c r="AC13" s="38">
        <v>16925</v>
      </c>
      <c r="AD13" s="38">
        <v>16785</v>
      </c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</row>
    <row r="14" spans="1:73" x14ac:dyDescent="0.25">
      <c r="A14" t="s">
        <v>88</v>
      </c>
      <c r="B14" s="38">
        <v>5329</v>
      </c>
      <c r="C14" s="38">
        <v>5341</v>
      </c>
      <c r="D14" s="38">
        <v>5353</v>
      </c>
      <c r="E14" s="38">
        <v>5424</v>
      </c>
      <c r="F14" s="38">
        <v>5460</v>
      </c>
      <c r="G14" s="38">
        <v>5476</v>
      </c>
      <c r="H14" s="38">
        <v>5507</v>
      </c>
      <c r="I14" s="38">
        <v>5488</v>
      </c>
      <c r="J14" s="38">
        <v>5433</v>
      </c>
      <c r="K14" s="38">
        <v>5435</v>
      </c>
      <c r="L14" s="38">
        <v>5431</v>
      </c>
      <c r="M14" s="38">
        <v>5426</v>
      </c>
      <c r="N14" s="38">
        <v>5450</v>
      </c>
      <c r="O14" s="38">
        <v>5439</v>
      </c>
      <c r="P14" s="38">
        <v>5485</v>
      </c>
      <c r="Q14" s="38">
        <v>5527</v>
      </c>
      <c r="R14" s="38">
        <v>5553</v>
      </c>
      <c r="S14" s="38">
        <v>5607</v>
      </c>
      <c r="T14" s="38">
        <v>5632</v>
      </c>
      <c r="U14" s="38">
        <v>5605</v>
      </c>
      <c r="V14" s="38">
        <v>5514</v>
      </c>
      <c r="W14" s="38">
        <v>5579</v>
      </c>
      <c r="X14" s="38">
        <v>5572</v>
      </c>
      <c r="Y14" s="38">
        <v>5550</v>
      </c>
      <c r="Z14" s="38">
        <v>5555</v>
      </c>
      <c r="AA14" s="38">
        <v>5567</v>
      </c>
      <c r="AB14" s="38">
        <v>5592</v>
      </c>
      <c r="AC14" s="38">
        <v>5591</v>
      </c>
      <c r="AD14" s="38">
        <v>5611</v>
      </c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</row>
    <row r="15" spans="1:73" x14ac:dyDescent="0.25">
      <c r="A15" t="s">
        <v>89</v>
      </c>
      <c r="B15" s="38">
        <v>636</v>
      </c>
      <c r="C15" s="38">
        <v>639</v>
      </c>
      <c r="D15" s="38">
        <v>617</v>
      </c>
      <c r="E15" s="38">
        <v>637</v>
      </c>
      <c r="F15" s="38">
        <v>712</v>
      </c>
      <c r="G15" s="38">
        <v>718</v>
      </c>
      <c r="H15" s="38">
        <v>744</v>
      </c>
      <c r="I15" s="38">
        <v>726</v>
      </c>
      <c r="J15" s="38">
        <v>679</v>
      </c>
      <c r="K15" s="38">
        <v>754</v>
      </c>
      <c r="L15" s="38">
        <v>728</v>
      </c>
      <c r="M15" s="38">
        <v>713</v>
      </c>
      <c r="N15" s="38">
        <v>675</v>
      </c>
      <c r="O15" s="38">
        <v>682</v>
      </c>
      <c r="P15" s="38">
        <v>688</v>
      </c>
      <c r="Q15" s="38">
        <v>669</v>
      </c>
      <c r="R15" s="38">
        <v>728</v>
      </c>
      <c r="S15" s="38">
        <v>718</v>
      </c>
      <c r="T15" s="38">
        <v>724</v>
      </c>
      <c r="U15" s="38">
        <v>725</v>
      </c>
      <c r="V15" s="38">
        <v>676</v>
      </c>
      <c r="W15" s="38">
        <v>702</v>
      </c>
      <c r="X15" s="38">
        <v>696</v>
      </c>
      <c r="Y15" s="38">
        <v>683</v>
      </c>
      <c r="Z15" s="38">
        <v>672</v>
      </c>
      <c r="AA15" s="38">
        <v>691</v>
      </c>
      <c r="AB15" s="38">
        <v>690</v>
      </c>
      <c r="AC15" s="38">
        <v>674</v>
      </c>
      <c r="AD15" s="38">
        <v>725</v>
      </c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</row>
    <row r="16" spans="1:73" x14ac:dyDescent="0.25">
      <c r="A16" t="s">
        <v>68</v>
      </c>
      <c r="B16" s="38">
        <v>38749</v>
      </c>
      <c r="C16" s="38">
        <v>38562</v>
      </c>
      <c r="D16" s="38">
        <v>38918</v>
      </c>
      <c r="E16" s="38">
        <v>38851</v>
      </c>
      <c r="F16" s="38">
        <v>38507</v>
      </c>
      <c r="G16" s="38">
        <v>39090</v>
      </c>
      <c r="H16" s="38">
        <v>38117</v>
      </c>
      <c r="I16" s="38">
        <v>38258</v>
      </c>
      <c r="J16" s="38">
        <v>38179</v>
      </c>
      <c r="K16" s="38">
        <v>38251</v>
      </c>
      <c r="L16" s="38">
        <v>38616</v>
      </c>
      <c r="M16" s="38">
        <v>38477</v>
      </c>
      <c r="N16" s="38">
        <v>38825</v>
      </c>
      <c r="O16" s="38">
        <v>38672</v>
      </c>
      <c r="P16" s="38">
        <v>38795</v>
      </c>
      <c r="Q16" s="38">
        <v>39189</v>
      </c>
      <c r="R16" s="38">
        <v>38943</v>
      </c>
      <c r="S16" s="38">
        <v>39718</v>
      </c>
      <c r="T16" s="38">
        <v>38578</v>
      </c>
      <c r="U16" s="38">
        <v>38720</v>
      </c>
      <c r="V16" s="38">
        <v>38600</v>
      </c>
      <c r="W16" s="38">
        <v>38883</v>
      </c>
      <c r="X16" s="38">
        <v>38944</v>
      </c>
      <c r="Y16" s="38">
        <v>38792</v>
      </c>
      <c r="Z16" s="38">
        <v>38964</v>
      </c>
      <c r="AA16" s="38">
        <v>38747</v>
      </c>
      <c r="AB16" s="38">
        <v>38733</v>
      </c>
      <c r="AC16" s="38">
        <v>38457</v>
      </c>
      <c r="AD16" s="38">
        <v>38257</v>
      </c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</row>
    <row r="17" spans="1:73" x14ac:dyDescent="0.25">
      <c r="A17" t="s">
        <v>84</v>
      </c>
      <c r="B17" s="38">
        <v>2481</v>
      </c>
      <c r="C17" s="38">
        <v>2497</v>
      </c>
      <c r="D17" s="38">
        <v>2455</v>
      </c>
      <c r="E17" s="38">
        <v>2569</v>
      </c>
      <c r="F17" s="38">
        <v>2712</v>
      </c>
      <c r="G17" s="38">
        <v>2758</v>
      </c>
      <c r="H17" s="38">
        <v>2732</v>
      </c>
      <c r="I17" s="38">
        <v>2679</v>
      </c>
      <c r="J17" s="38">
        <v>2588</v>
      </c>
      <c r="K17" s="38">
        <v>2669</v>
      </c>
      <c r="L17" s="38">
        <v>2587</v>
      </c>
      <c r="M17" s="38">
        <v>2578</v>
      </c>
      <c r="N17" s="38">
        <v>2524</v>
      </c>
      <c r="O17" s="38">
        <v>2564</v>
      </c>
      <c r="P17" s="38">
        <v>2577</v>
      </c>
      <c r="Q17" s="38">
        <v>2608</v>
      </c>
      <c r="R17" s="38">
        <v>2725</v>
      </c>
      <c r="S17" s="38">
        <v>2685</v>
      </c>
      <c r="T17" s="38">
        <v>2632</v>
      </c>
      <c r="U17" s="38">
        <v>2590</v>
      </c>
      <c r="V17" s="38">
        <v>2463</v>
      </c>
      <c r="W17" s="38">
        <v>2525</v>
      </c>
      <c r="X17" s="38">
        <v>2512</v>
      </c>
      <c r="Y17" s="38">
        <v>2472</v>
      </c>
      <c r="Z17" s="38">
        <v>2446</v>
      </c>
      <c r="AA17" s="38">
        <v>2515</v>
      </c>
      <c r="AB17" s="38">
        <v>2548</v>
      </c>
      <c r="AC17" s="38">
        <v>2559</v>
      </c>
      <c r="AD17" s="38">
        <v>2643</v>
      </c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</row>
    <row r="18" spans="1:73" x14ac:dyDescent="0.25">
      <c r="A18" t="s">
        <v>80</v>
      </c>
      <c r="B18" s="38">
        <v>6605</v>
      </c>
      <c r="C18" s="38">
        <v>6634</v>
      </c>
      <c r="D18" s="38">
        <v>6693</v>
      </c>
      <c r="E18" s="38">
        <v>6602</v>
      </c>
      <c r="F18" s="38">
        <v>6739</v>
      </c>
      <c r="G18" s="38">
        <v>6647</v>
      </c>
      <c r="H18" s="38">
        <v>6647</v>
      </c>
      <c r="I18" s="38">
        <v>6608</v>
      </c>
      <c r="J18" s="38">
        <v>6543</v>
      </c>
      <c r="K18" s="38">
        <v>6624</v>
      </c>
      <c r="L18" s="38">
        <v>6668</v>
      </c>
      <c r="M18" s="38">
        <v>6620</v>
      </c>
      <c r="N18" s="38">
        <v>6520</v>
      </c>
      <c r="O18" s="38">
        <v>6478</v>
      </c>
      <c r="P18" s="38">
        <v>6501</v>
      </c>
      <c r="Q18" s="38">
        <v>6452</v>
      </c>
      <c r="R18" s="38">
        <v>6572</v>
      </c>
      <c r="S18" s="38">
        <v>6419</v>
      </c>
      <c r="T18" s="38">
        <v>6520</v>
      </c>
      <c r="U18" s="38">
        <v>6405</v>
      </c>
      <c r="V18" s="38">
        <v>6360</v>
      </c>
      <c r="W18" s="38">
        <v>6402</v>
      </c>
      <c r="X18" s="38">
        <v>6413</v>
      </c>
      <c r="Y18" s="38">
        <v>6371</v>
      </c>
      <c r="Z18" s="38">
        <v>6336</v>
      </c>
      <c r="AA18" s="38">
        <v>6364</v>
      </c>
      <c r="AB18" s="38">
        <v>6334</v>
      </c>
      <c r="AC18" s="38">
        <v>6247</v>
      </c>
      <c r="AD18" s="38">
        <v>6332</v>
      </c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</row>
    <row r="19" spans="1:73" x14ac:dyDescent="0.25">
      <c r="A19" t="s">
        <v>90</v>
      </c>
      <c r="B19" s="38">
        <v>938</v>
      </c>
      <c r="C19" s="38">
        <v>938</v>
      </c>
      <c r="D19" s="38">
        <v>923</v>
      </c>
      <c r="E19" s="38">
        <v>935</v>
      </c>
      <c r="F19" s="38">
        <v>982</v>
      </c>
      <c r="G19" s="38">
        <v>967</v>
      </c>
      <c r="H19" s="38">
        <v>1003</v>
      </c>
      <c r="I19" s="38">
        <v>977</v>
      </c>
      <c r="J19" s="38">
        <v>947</v>
      </c>
      <c r="K19" s="38">
        <v>973</v>
      </c>
      <c r="L19" s="38">
        <v>955</v>
      </c>
      <c r="M19" s="38">
        <v>956</v>
      </c>
      <c r="N19" s="38">
        <v>952</v>
      </c>
      <c r="O19" s="38">
        <v>937</v>
      </c>
      <c r="P19" s="38">
        <v>964</v>
      </c>
      <c r="Q19" s="38">
        <v>952</v>
      </c>
      <c r="R19" s="38">
        <v>1023</v>
      </c>
      <c r="S19" s="38">
        <v>985</v>
      </c>
      <c r="T19" s="38">
        <v>1014</v>
      </c>
      <c r="U19" s="38">
        <v>969</v>
      </c>
      <c r="V19" s="38">
        <v>945</v>
      </c>
      <c r="W19" s="38">
        <v>956</v>
      </c>
      <c r="X19" s="38">
        <v>951</v>
      </c>
      <c r="Y19" s="38">
        <v>945</v>
      </c>
      <c r="Z19" s="38">
        <v>964</v>
      </c>
      <c r="AA19" s="38">
        <v>969</v>
      </c>
      <c r="AB19" s="38">
        <v>954</v>
      </c>
      <c r="AC19" s="38">
        <v>948</v>
      </c>
      <c r="AD19" s="38">
        <v>990</v>
      </c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</row>
    <row r="20" spans="1:73" x14ac:dyDescent="0.25">
      <c r="A20" t="s">
        <v>85</v>
      </c>
      <c r="B20" s="38">
        <v>4777</v>
      </c>
      <c r="C20" s="38">
        <v>4804</v>
      </c>
      <c r="D20" s="38">
        <v>4859</v>
      </c>
      <c r="E20" s="38">
        <v>4866</v>
      </c>
      <c r="F20" s="38">
        <v>4885</v>
      </c>
      <c r="G20" s="38">
        <v>4907</v>
      </c>
      <c r="H20" s="38">
        <v>5023</v>
      </c>
      <c r="I20" s="38">
        <v>4950</v>
      </c>
      <c r="J20" s="38">
        <v>4886</v>
      </c>
      <c r="K20" s="38">
        <v>4928</v>
      </c>
      <c r="L20" s="38">
        <v>4928</v>
      </c>
      <c r="M20" s="38">
        <v>4954</v>
      </c>
      <c r="N20" s="38">
        <v>4858</v>
      </c>
      <c r="O20" s="38">
        <v>4898</v>
      </c>
      <c r="P20" s="38">
        <v>4904</v>
      </c>
      <c r="Q20" s="38">
        <v>4903</v>
      </c>
      <c r="R20" s="38">
        <v>4929</v>
      </c>
      <c r="S20" s="38">
        <v>4913</v>
      </c>
      <c r="T20" s="38">
        <v>4867</v>
      </c>
      <c r="U20" s="38">
        <v>4814</v>
      </c>
      <c r="V20" s="38">
        <v>4812</v>
      </c>
      <c r="W20" s="38">
        <v>4835</v>
      </c>
      <c r="X20" s="38">
        <v>4838</v>
      </c>
      <c r="Y20" s="38">
        <v>4865</v>
      </c>
      <c r="Z20" s="38">
        <v>4843</v>
      </c>
      <c r="AA20" s="38">
        <v>4896</v>
      </c>
      <c r="AB20" s="38">
        <v>4867</v>
      </c>
      <c r="AC20" s="38">
        <v>4815</v>
      </c>
      <c r="AD20" s="38">
        <v>4814</v>
      </c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</row>
    <row r="21" spans="1:73" x14ac:dyDescent="0.25">
      <c r="A21" t="s">
        <v>13</v>
      </c>
      <c r="B21" s="38">
        <v>5244</v>
      </c>
      <c r="C21" s="38">
        <v>5230</v>
      </c>
      <c r="D21" s="38">
        <v>5254</v>
      </c>
      <c r="E21" s="38">
        <v>5271</v>
      </c>
      <c r="F21" s="38">
        <v>5302</v>
      </c>
      <c r="G21" s="38">
        <v>5389</v>
      </c>
      <c r="H21" s="38">
        <v>5405</v>
      </c>
      <c r="I21" s="38">
        <v>5380</v>
      </c>
      <c r="J21" s="38">
        <v>5258</v>
      </c>
      <c r="K21" s="38">
        <v>5217</v>
      </c>
      <c r="L21" s="38">
        <v>5193</v>
      </c>
      <c r="M21" s="38">
        <v>5146</v>
      </c>
      <c r="N21" s="38">
        <v>5284</v>
      </c>
      <c r="O21" s="38">
        <v>5272</v>
      </c>
      <c r="P21" s="38">
        <v>5285</v>
      </c>
      <c r="Q21" s="38">
        <v>5267</v>
      </c>
      <c r="R21" s="38">
        <v>5302</v>
      </c>
      <c r="S21" s="38">
        <v>5393</v>
      </c>
      <c r="T21" s="38">
        <v>5389</v>
      </c>
      <c r="U21" s="38">
        <v>5332</v>
      </c>
      <c r="V21" s="38">
        <v>5287</v>
      </c>
      <c r="W21" s="38">
        <v>5251</v>
      </c>
      <c r="X21" s="38">
        <v>5243</v>
      </c>
      <c r="Y21" s="38">
        <v>5190</v>
      </c>
      <c r="Z21" s="38">
        <v>5306</v>
      </c>
      <c r="AA21" s="38">
        <v>5252</v>
      </c>
      <c r="AB21" s="38">
        <v>5223</v>
      </c>
      <c r="AC21" s="38">
        <v>5185</v>
      </c>
      <c r="AD21" s="38">
        <v>5198</v>
      </c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</row>
    <row r="22" spans="1:73" x14ac:dyDescent="0.25">
      <c r="A22" t="s">
        <v>93</v>
      </c>
      <c r="B22" s="38">
        <v>2002</v>
      </c>
      <c r="C22" s="38">
        <v>2037</v>
      </c>
      <c r="D22" s="38">
        <v>2023</v>
      </c>
      <c r="E22" s="38">
        <v>2050</v>
      </c>
      <c r="F22" s="38">
        <v>2119</v>
      </c>
      <c r="G22" s="38">
        <v>2087</v>
      </c>
      <c r="H22" s="38">
        <v>2195</v>
      </c>
      <c r="I22" s="38">
        <v>2215</v>
      </c>
      <c r="J22" s="38">
        <v>2107</v>
      </c>
      <c r="K22" s="38">
        <v>2093</v>
      </c>
      <c r="L22" s="38">
        <v>2058</v>
      </c>
      <c r="M22" s="38">
        <v>2060</v>
      </c>
      <c r="N22" s="38">
        <v>2043</v>
      </c>
      <c r="O22" s="38">
        <v>2054</v>
      </c>
      <c r="P22" s="38">
        <v>2055</v>
      </c>
      <c r="Q22" s="38">
        <v>1987</v>
      </c>
      <c r="R22" s="38">
        <v>2043</v>
      </c>
      <c r="S22" s="38">
        <v>2001</v>
      </c>
      <c r="T22" s="38">
        <v>2003</v>
      </c>
      <c r="U22" s="38">
        <v>2005</v>
      </c>
      <c r="V22" s="38">
        <v>1908</v>
      </c>
      <c r="W22" s="38">
        <v>1896</v>
      </c>
      <c r="X22" s="38">
        <v>1892</v>
      </c>
      <c r="Y22" s="38">
        <v>1878</v>
      </c>
      <c r="Z22" s="38">
        <v>1891</v>
      </c>
      <c r="AA22" s="38">
        <v>1952</v>
      </c>
      <c r="AB22" s="38">
        <v>1936</v>
      </c>
      <c r="AC22" s="38">
        <v>1895</v>
      </c>
      <c r="AD22" s="38">
        <v>1936</v>
      </c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</row>
    <row r="23" spans="1:73" x14ac:dyDescent="0.25">
      <c r="A23" t="s">
        <v>87</v>
      </c>
      <c r="B23" s="38">
        <v>5726</v>
      </c>
      <c r="C23" s="38">
        <v>5655</v>
      </c>
      <c r="D23" s="38">
        <v>5639</v>
      </c>
      <c r="E23" s="38">
        <v>5763</v>
      </c>
      <c r="F23" s="38">
        <v>5869</v>
      </c>
      <c r="G23" s="38">
        <v>5911</v>
      </c>
      <c r="H23" s="38">
        <v>5928</v>
      </c>
      <c r="I23" s="38">
        <v>5848</v>
      </c>
      <c r="J23" s="38">
        <v>5765</v>
      </c>
      <c r="K23" s="38">
        <v>5818</v>
      </c>
      <c r="L23" s="38">
        <v>5739</v>
      </c>
      <c r="M23" s="38">
        <v>5729</v>
      </c>
      <c r="N23" s="38">
        <v>5697</v>
      </c>
      <c r="O23" s="38">
        <v>5703</v>
      </c>
      <c r="P23" s="38">
        <v>5751</v>
      </c>
      <c r="Q23" s="38">
        <v>5793</v>
      </c>
      <c r="R23" s="38">
        <v>5874</v>
      </c>
      <c r="S23" s="38">
        <v>5830</v>
      </c>
      <c r="T23" s="38">
        <v>5896</v>
      </c>
      <c r="U23" s="38">
        <v>5794</v>
      </c>
      <c r="V23" s="38">
        <v>5738</v>
      </c>
      <c r="W23" s="38">
        <v>5775</v>
      </c>
      <c r="X23" s="38">
        <v>5717</v>
      </c>
      <c r="Y23" s="38">
        <v>5689</v>
      </c>
      <c r="Z23" s="38">
        <v>5682</v>
      </c>
      <c r="AA23" s="38">
        <v>5725</v>
      </c>
      <c r="AB23" s="38">
        <v>5693</v>
      </c>
      <c r="AC23" s="38">
        <v>5676</v>
      </c>
      <c r="AD23" s="38">
        <v>5771</v>
      </c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</row>
    <row r="24" spans="1:73" x14ac:dyDescent="0.25">
      <c r="A24" t="s">
        <v>5</v>
      </c>
      <c r="B24" s="38">
        <v>43599</v>
      </c>
      <c r="C24" s="38">
        <v>43507</v>
      </c>
      <c r="D24" s="38">
        <v>43571</v>
      </c>
      <c r="E24" s="38">
        <v>43391</v>
      </c>
      <c r="F24" s="38">
        <v>43446</v>
      </c>
      <c r="G24" s="38">
        <v>44990</v>
      </c>
      <c r="H24" s="38">
        <v>46640</v>
      </c>
      <c r="I24" s="38">
        <v>45733</v>
      </c>
      <c r="J24" s="38">
        <v>43858</v>
      </c>
      <c r="K24" s="38">
        <v>43260</v>
      </c>
      <c r="L24" s="38">
        <v>43227</v>
      </c>
      <c r="M24" s="38">
        <v>43398</v>
      </c>
      <c r="N24" s="38">
        <v>43965</v>
      </c>
      <c r="O24" s="38">
        <v>43979</v>
      </c>
      <c r="P24" s="38">
        <v>44288</v>
      </c>
      <c r="Q24" s="38">
        <v>44435</v>
      </c>
      <c r="R24" s="38">
        <v>44886</v>
      </c>
      <c r="S24" s="38">
        <v>46485</v>
      </c>
      <c r="T24" s="38">
        <v>47790</v>
      </c>
      <c r="U24" s="38">
        <v>47388</v>
      </c>
      <c r="V24" s="38">
        <v>44959</v>
      </c>
      <c r="W24" s="38">
        <v>44517</v>
      </c>
      <c r="X24" s="38">
        <v>44292</v>
      </c>
      <c r="Y24" s="38">
        <v>44259</v>
      </c>
      <c r="Z24" s="38">
        <v>44411</v>
      </c>
      <c r="AA24" s="38">
        <v>44572</v>
      </c>
      <c r="AB24" s="38">
        <v>44883</v>
      </c>
      <c r="AC24" s="38">
        <v>44564</v>
      </c>
      <c r="AD24" s="38">
        <v>44632</v>
      </c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</row>
    <row r="25" spans="1:73" x14ac:dyDescent="0.25">
      <c r="A25" t="s">
        <v>67</v>
      </c>
      <c r="B25" s="38">
        <v>55435</v>
      </c>
      <c r="C25" s="38">
        <v>55687</v>
      </c>
      <c r="D25" s="38">
        <v>55982</v>
      </c>
      <c r="E25" s="38">
        <v>55572</v>
      </c>
      <c r="F25" s="38">
        <v>56409</v>
      </c>
      <c r="G25" s="38">
        <v>57714</v>
      </c>
      <c r="H25" s="38">
        <v>60667</v>
      </c>
      <c r="I25" s="38">
        <v>59704</v>
      </c>
      <c r="J25" s="38">
        <v>58148</v>
      </c>
      <c r="K25" s="38">
        <v>57342</v>
      </c>
      <c r="L25" s="38">
        <v>57294</v>
      </c>
      <c r="M25" s="38">
        <v>57149</v>
      </c>
      <c r="N25" s="38">
        <v>57523</v>
      </c>
      <c r="O25" s="38">
        <v>57669</v>
      </c>
      <c r="P25" s="38">
        <v>57921</v>
      </c>
      <c r="Q25" s="38">
        <v>58211</v>
      </c>
      <c r="R25" s="38">
        <v>58986</v>
      </c>
      <c r="S25" s="38">
        <v>60330</v>
      </c>
      <c r="T25" s="38">
        <v>63266</v>
      </c>
      <c r="U25" s="38">
        <v>62196</v>
      </c>
      <c r="V25" s="38">
        <v>60855</v>
      </c>
      <c r="W25" s="38">
        <v>60279</v>
      </c>
      <c r="X25" s="38">
        <v>60044</v>
      </c>
      <c r="Y25" s="38">
        <v>59625</v>
      </c>
      <c r="Z25" s="38">
        <v>59780</v>
      </c>
      <c r="AA25" s="38">
        <v>59902</v>
      </c>
      <c r="AB25" s="38">
        <v>59975</v>
      </c>
      <c r="AC25" s="38">
        <v>59832</v>
      </c>
      <c r="AD25" s="38">
        <v>60328</v>
      </c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</row>
    <row r="26" spans="1:73" x14ac:dyDescent="0.25">
      <c r="A26" t="s">
        <v>94</v>
      </c>
      <c r="B26" s="38">
        <v>719</v>
      </c>
      <c r="C26" s="38">
        <v>709</v>
      </c>
      <c r="D26" s="38">
        <v>670</v>
      </c>
      <c r="E26" s="38">
        <v>728</v>
      </c>
      <c r="F26" s="38">
        <v>788</v>
      </c>
      <c r="G26" s="38">
        <v>776</v>
      </c>
      <c r="H26" s="38">
        <v>809</v>
      </c>
      <c r="I26" s="38">
        <v>779</v>
      </c>
      <c r="J26" s="38">
        <v>763</v>
      </c>
      <c r="K26" s="38">
        <v>783</v>
      </c>
      <c r="L26" s="38">
        <v>740</v>
      </c>
      <c r="M26" s="38">
        <v>768</v>
      </c>
      <c r="N26" s="38">
        <v>752</v>
      </c>
      <c r="O26" s="38">
        <v>748</v>
      </c>
      <c r="P26" s="38">
        <v>743</v>
      </c>
      <c r="Q26" s="38">
        <v>764</v>
      </c>
      <c r="R26" s="38">
        <v>833</v>
      </c>
      <c r="S26" s="38">
        <v>785</v>
      </c>
      <c r="T26" s="38">
        <v>818</v>
      </c>
      <c r="U26" s="38">
        <v>783</v>
      </c>
      <c r="V26" s="38">
        <v>762</v>
      </c>
      <c r="W26" s="38">
        <v>768</v>
      </c>
      <c r="X26" s="38">
        <v>753</v>
      </c>
      <c r="Y26" s="38">
        <v>769</v>
      </c>
      <c r="Z26" s="38">
        <v>764</v>
      </c>
      <c r="AA26" s="38">
        <v>789</v>
      </c>
      <c r="AB26" s="38">
        <v>774</v>
      </c>
      <c r="AC26" s="38">
        <v>788</v>
      </c>
      <c r="AD26" s="38">
        <v>822</v>
      </c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</row>
    <row r="27" spans="1:73" x14ac:dyDescent="0.25">
      <c r="A27" t="s">
        <v>6</v>
      </c>
      <c r="B27" s="38">
        <v>5891</v>
      </c>
      <c r="C27" s="38">
        <v>5797</v>
      </c>
      <c r="D27" s="38">
        <v>5804</v>
      </c>
      <c r="E27" s="38">
        <v>5785</v>
      </c>
      <c r="F27" s="38">
        <v>5976</v>
      </c>
      <c r="G27" s="38">
        <v>6336</v>
      </c>
      <c r="H27" s="38">
        <v>6330</v>
      </c>
      <c r="I27" s="38">
        <v>6510</v>
      </c>
      <c r="J27" s="38">
        <v>6209</v>
      </c>
      <c r="K27" s="38">
        <v>5867</v>
      </c>
      <c r="L27" s="38">
        <v>5729</v>
      </c>
      <c r="M27" s="38">
        <v>5721</v>
      </c>
      <c r="N27" s="38">
        <v>5718</v>
      </c>
      <c r="O27" s="38">
        <v>5736</v>
      </c>
      <c r="P27" s="38">
        <v>5707</v>
      </c>
      <c r="Q27" s="38">
        <v>5718</v>
      </c>
      <c r="R27" s="38">
        <v>5933</v>
      </c>
      <c r="S27" s="38">
        <v>6332</v>
      </c>
      <c r="T27" s="38">
        <v>6287</v>
      </c>
      <c r="U27" s="38">
        <v>6384</v>
      </c>
      <c r="V27" s="38">
        <v>6130</v>
      </c>
      <c r="W27" s="38">
        <v>5466</v>
      </c>
      <c r="X27" s="38">
        <v>5407</v>
      </c>
      <c r="Y27" s="38">
        <v>5351</v>
      </c>
      <c r="Z27" s="38">
        <v>5399</v>
      </c>
      <c r="AA27" s="38">
        <v>5450</v>
      </c>
      <c r="AB27" s="38">
        <v>5749</v>
      </c>
      <c r="AC27" s="38">
        <v>5681</v>
      </c>
      <c r="AD27" s="38">
        <v>5923</v>
      </c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</row>
    <row r="28" spans="1:73" x14ac:dyDescent="0.25">
      <c r="A28" t="s">
        <v>20</v>
      </c>
      <c r="B28" s="38">
        <v>386</v>
      </c>
      <c r="C28" s="38">
        <v>384</v>
      </c>
      <c r="D28" s="38">
        <v>377</v>
      </c>
      <c r="E28" s="38">
        <v>390</v>
      </c>
      <c r="F28" s="38">
        <v>398</v>
      </c>
      <c r="G28" s="38">
        <v>396</v>
      </c>
      <c r="H28" s="38">
        <v>409</v>
      </c>
      <c r="I28" s="38">
        <v>405</v>
      </c>
      <c r="J28" s="38">
        <v>396</v>
      </c>
      <c r="K28" s="38">
        <v>399</v>
      </c>
      <c r="L28" s="38">
        <v>397</v>
      </c>
      <c r="M28" s="38">
        <v>398</v>
      </c>
      <c r="N28" s="38">
        <v>397</v>
      </c>
      <c r="O28" s="38">
        <v>397</v>
      </c>
      <c r="P28" s="38">
        <v>398</v>
      </c>
      <c r="Q28" s="38">
        <v>398</v>
      </c>
      <c r="R28" s="38">
        <v>410</v>
      </c>
      <c r="S28" s="38">
        <v>407</v>
      </c>
      <c r="T28" s="38">
        <v>412</v>
      </c>
      <c r="U28" s="38">
        <v>404</v>
      </c>
      <c r="V28" s="38">
        <v>394</v>
      </c>
      <c r="W28" s="38">
        <v>398</v>
      </c>
      <c r="X28" s="38">
        <v>397</v>
      </c>
      <c r="Y28" s="38">
        <v>398</v>
      </c>
      <c r="Z28" s="38">
        <v>398</v>
      </c>
      <c r="AA28" s="38">
        <v>406</v>
      </c>
      <c r="AB28" s="38">
        <v>408</v>
      </c>
      <c r="AC28" s="38">
        <v>406</v>
      </c>
      <c r="AD28" s="38">
        <v>413</v>
      </c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</row>
    <row r="29" spans="1:73" x14ac:dyDescent="0.25">
      <c r="A29" t="s">
        <v>8</v>
      </c>
      <c r="B29" s="38">
        <v>1508</v>
      </c>
      <c r="C29" s="38">
        <v>1547</v>
      </c>
      <c r="D29" s="38">
        <v>1465</v>
      </c>
      <c r="E29" s="38">
        <v>1510</v>
      </c>
      <c r="F29" s="38">
        <v>1473</v>
      </c>
      <c r="G29" s="38">
        <v>1568</v>
      </c>
      <c r="H29" s="38">
        <v>1607</v>
      </c>
      <c r="I29" s="38">
        <v>1623</v>
      </c>
      <c r="J29" s="38">
        <v>1572</v>
      </c>
      <c r="K29" s="38">
        <v>1524</v>
      </c>
      <c r="L29" s="38">
        <v>1462</v>
      </c>
      <c r="M29" s="38">
        <v>1586</v>
      </c>
      <c r="N29" s="38">
        <v>1590</v>
      </c>
      <c r="O29" s="38">
        <v>1587</v>
      </c>
      <c r="P29" s="38">
        <v>1542</v>
      </c>
      <c r="Q29" s="38">
        <v>1523</v>
      </c>
      <c r="R29" s="38">
        <v>1527</v>
      </c>
      <c r="S29" s="38">
        <v>1672</v>
      </c>
      <c r="T29" s="38">
        <v>1640</v>
      </c>
      <c r="U29" s="38">
        <v>1624</v>
      </c>
      <c r="V29" s="38">
        <v>1574</v>
      </c>
      <c r="W29" s="38">
        <v>1528</v>
      </c>
      <c r="X29" s="38">
        <v>1495</v>
      </c>
      <c r="Y29" s="38">
        <v>1586</v>
      </c>
      <c r="Z29" s="38">
        <v>1593</v>
      </c>
      <c r="AA29" s="38">
        <v>1619</v>
      </c>
      <c r="AB29" s="38">
        <v>1520</v>
      </c>
      <c r="AC29" s="38">
        <v>1496</v>
      </c>
      <c r="AD29" s="38">
        <v>1472</v>
      </c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</row>
    <row r="30" spans="1:73" x14ac:dyDescent="0.25">
      <c r="A30" t="s">
        <v>108</v>
      </c>
      <c r="B30" s="38">
        <v>28490</v>
      </c>
      <c r="C30" s="38">
        <v>28328</v>
      </c>
      <c r="D30" s="38">
        <v>28628</v>
      </c>
      <c r="E30" s="38">
        <v>28610</v>
      </c>
      <c r="F30" s="38">
        <v>28330</v>
      </c>
      <c r="G30" s="38">
        <v>28743</v>
      </c>
      <c r="H30" s="38">
        <v>28032</v>
      </c>
      <c r="I30" s="38">
        <v>28173</v>
      </c>
      <c r="J30" s="38">
        <v>28102</v>
      </c>
      <c r="K30" s="38">
        <v>28160</v>
      </c>
      <c r="L30" s="38">
        <v>28415</v>
      </c>
      <c r="M30" s="38">
        <v>28324</v>
      </c>
      <c r="N30" s="38">
        <v>28555</v>
      </c>
      <c r="O30" s="38">
        <v>28463</v>
      </c>
      <c r="P30" s="38">
        <v>28552</v>
      </c>
      <c r="Q30" s="38">
        <v>28850</v>
      </c>
      <c r="R30" s="38">
        <v>28670</v>
      </c>
      <c r="S30" s="38">
        <v>29275</v>
      </c>
      <c r="T30" s="38">
        <v>28426</v>
      </c>
      <c r="U30" s="38">
        <v>28531</v>
      </c>
      <c r="V30" s="38">
        <v>28455</v>
      </c>
      <c r="W30" s="38">
        <v>28661</v>
      </c>
      <c r="X30" s="38">
        <v>28676</v>
      </c>
      <c r="Y30" s="38">
        <v>28542</v>
      </c>
      <c r="Z30" s="38">
        <v>28692</v>
      </c>
      <c r="AA30" s="38">
        <v>28526</v>
      </c>
      <c r="AB30" s="38">
        <v>28518</v>
      </c>
      <c r="AC30" s="38">
        <v>28330</v>
      </c>
      <c r="AD30" s="38">
        <v>28207</v>
      </c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</row>
    <row r="31" spans="1:73" x14ac:dyDescent="0.25">
      <c r="A31" t="s">
        <v>109</v>
      </c>
      <c r="B31" s="38">
        <v>38749</v>
      </c>
      <c r="C31" s="38">
        <v>38562</v>
      </c>
      <c r="D31" s="38">
        <v>38918</v>
      </c>
      <c r="E31" s="38">
        <v>38851</v>
      </c>
      <c r="F31" s="38">
        <v>38507</v>
      </c>
      <c r="G31" s="38">
        <v>39090</v>
      </c>
      <c r="H31" s="38">
        <v>38117</v>
      </c>
      <c r="I31" s="38">
        <v>38258</v>
      </c>
      <c r="J31" s="38">
        <v>38179</v>
      </c>
      <c r="K31" s="38">
        <v>38251</v>
      </c>
      <c r="L31" s="38">
        <v>38616</v>
      </c>
      <c r="M31" s="38">
        <v>38477</v>
      </c>
      <c r="N31" s="38">
        <v>38825</v>
      </c>
      <c r="O31" s="38">
        <v>38672</v>
      </c>
      <c r="P31" s="38">
        <v>38795</v>
      </c>
      <c r="Q31" s="38">
        <v>39189</v>
      </c>
      <c r="R31" s="38">
        <v>38943</v>
      </c>
      <c r="S31" s="38">
        <v>39718</v>
      </c>
      <c r="T31" s="38">
        <v>38578</v>
      </c>
      <c r="U31" s="38">
        <v>38720</v>
      </c>
      <c r="V31" s="38">
        <v>38600</v>
      </c>
      <c r="W31" s="38">
        <v>38883</v>
      </c>
      <c r="X31" s="38">
        <v>38944</v>
      </c>
      <c r="Y31" s="38">
        <v>38792</v>
      </c>
      <c r="Z31" s="38">
        <v>38964</v>
      </c>
      <c r="AA31" s="38">
        <v>38747</v>
      </c>
      <c r="AB31" s="38">
        <v>38733</v>
      </c>
      <c r="AC31" s="38">
        <v>38457</v>
      </c>
      <c r="AD31" s="38">
        <v>38257</v>
      </c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</row>
    <row r="32" spans="1:73" x14ac:dyDescent="0.25">
      <c r="A32" t="s">
        <v>110</v>
      </c>
      <c r="B32" s="38">
        <v>16674</v>
      </c>
      <c r="C32" s="38">
        <v>16681</v>
      </c>
      <c r="D32" s="38">
        <v>16793</v>
      </c>
      <c r="E32" s="38">
        <v>16743</v>
      </c>
      <c r="F32" s="38">
        <v>16659</v>
      </c>
      <c r="G32" s="38">
        <v>16920</v>
      </c>
      <c r="H32" s="38">
        <v>17178</v>
      </c>
      <c r="I32" s="38">
        <v>17143</v>
      </c>
      <c r="J32" s="38">
        <v>16674</v>
      </c>
      <c r="K32" s="38">
        <v>16595</v>
      </c>
      <c r="L32" s="38">
        <v>16720</v>
      </c>
      <c r="M32" s="38">
        <v>16477</v>
      </c>
      <c r="N32" s="38">
        <v>16600</v>
      </c>
      <c r="O32" s="38">
        <v>16547</v>
      </c>
      <c r="P32" s="38">
        <v>16676</v>
      </c>
      <c r="Q32" s="38">
        <v>16821</v>
      </c>
      <c r="R32" s="38">
        <v>16623</v>
      </c>
      <c r="S32" s="38">
        <v>16738</v>
      </c>
      <c r="T32" s="38">
        <v>16977</v>
      </c>
      <c r="U32" s="38">
        <v>16937</v>
      </c>
      <c r="V32" s="38">
        <v>16609</v>
      </c>
      <c r="W32" s="38">
        <v>16595</v>
      </c>
      <c r="X32" s="38">
        <v>16600</v>
      </c>
      <c r="Y32" s="38">
        <v>16327</v>
      </c>
      <c r="Z32" s="38">
        <v>16469</v>
      </c>
      <c r="AA32" s="38">
        <v>16453</v>
      </c>
      <c r="AB32" s="38">
        <v>16639</v>
      </c>
      <c r="AC32" s="38">
        <v>16580</v>
      </c>
      <c r="AD32" s="38">
        <v>16407</v>
      </c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</row>
    <row r="33" spans="1:73" x14ac:dyDescent="0.25">
      <c r="A33" t="s">
        <v>111</v>
      </c>
      <c r="B33" s="38">
        <v>40941</v>
      </c>
      <c r="C33" s="38">
        <v>41024</v>
      </c>
      <c r="D33" s="38">
        <v>41148</v>
      </c>
      <c r="E33" s="38">
        <v>40997</v>
      </c>
      <c r="F33" s="38">
        <v>40803</v>
      </c>
      <c r="G33" s="38">
        <v>41400</v>
      </c>
      <c r="H33" s="38">
        <v>42128</v>
      </c>
      <c r="I33" s="38">
        <v>41893</v>
      </c>
      <c r="J33" s="38">
        <v>40851</v>
      </c>
      <c r="K33" s="38">
        <v>40698</v>
      </c>
      <c r="L33" s="38">
        <v>41038</v>
      </c>
      <c r="M33" s="38">
        <v>40485</v>
      </c>
      <c r="N33" s="38">
        <v>40769</v>
      </c>
      <c r="O33" s="38">
        <v>40617</v>
      </c>
      <c r="P33" s="38">
        <v>40878</v>
      </c>
      <c r="Q33" s="38">
        <v>41203</v>
      </c>
      <c r="R33" s="38">
        <v>40732</v>
      </c>
      <c r="S33" s="38">
        <v>40936</v>
      </c>
      <c r="T33" s="38">
        <v>41527</v>
      </c>
      <c r="U33" s="38">
        <v>41448</v>
      </c>
      <c r="V33" s="38">
        <v>40647</v>
      </c>
      <c r="W33" s="38">
        <v>40633</v>
      </c>
      <c r="X33" s="38">
        <v>40645</v>
      </c>
      <c r="Y33" s="38">
        <v>40145</v>
      </c>
      <c r="Z33" s="38">
        <v>40464</v>
      </c>
      <c r="AA33" s="38">
        <v>40398</v>
      </c>
      <c r="AB33" s="38">
        <v>40781</v>
      </c>
      <c r="AC33" s="38">
        <v>40660</v>
      </c>
      <c r="AD33" s="38">
        <v>40222</v>
      </c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</row>
    <row r="34" spans="1:73" x14ac:dyDescent="0.25">
      <c r="A34" t="s">
        <v>12</v>
      </c>
      <c r="B34" s="38">
        <v>7889</v>
      </c>
      <c r="C34" s="38">
        <v>7907</v>
      </c>
      <c r="D34" s="38">
        <v>7891</v>
      </c>
      <c r="E34" s="38">
        <v>7934</v>
      </c>
      <c r="F34" s="38">
        <v>7972</v>
      </c>
      <c r="G34" s="38">
        <v>8005</v>
      </c>
      <c r="H34" s="38">
        <v>7923</v>
      </c>
      <c r="I34" s="38">
        <v>7861</v>
      </c>
      <c r="J34" s="38">
        <v>7793</v>
      </c>
      <c r="K34" s="38">
        <v>7865</v>
      </c>
      <c r="L34" s="38">
        <v>7787</v>
      </c>
      <c r="M34" s="38">
        <v>7776</v>
      </c>
      <c r="N34" s="38">
        <v>7788</v>
      </c>
      <c r="O34" s="38">
        <v>7866</v>
      </c>
      <c r="P34" s="38">
        <v>7915</v>
      </c>
      <c r="Q34" s="38">
        <v>8026</v>
      </c>
      <c r="R34" s="38">
        <v>7945</v>
      </c>
      <c r="S34" s="38">
        <v>7939</v>
      </c>
      <c r="T34" s="38">
        <v>7893</v>
      </c>
      <c r="U34" s="38">
        <v>7854</v>
      </c>
      <c r="V34" s="38">
        <v>7836</v>
      </c>
      <c r="W34" s="38">
        <v>7865</v>
      </c>
      <c r="X34" s="38">
        <v>7814</v>
      </c>
      <c r="Y34" s="38">
        <v>7771</v>
      </c>
      <c r="Z34" s="38">
        <v>7752</v>
      </c>
      <c r="AA34" s="38">
        <v>7878</v>
      </c>
      <c r="AB34" s="38">
        <v>7889</v>
      </c>
      <c r="AC34" s="38">
        <v>7896</v>
      </c>
      <c r="AD34" s="38">
        <v>7854</v>
      </c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</row>
    <row r="35" spans="1:73" x14ac:dyDescent="0.25">
      <c r="A35" t="s">
        <v>81</v>
      </c>
      <c r="B35" s="38">
        <v>5643</v>
      </c>
      <c r="C35" s="38">
        <v>5646</v>
      </c>
      <c r="D35" s="38">
        <v>5642</v>
      </c>
      <c r="E35" s="38">
        <v>5637</v>
      </c>
      <c r="F35" s="38">
        <v>5635</v>
      </c>
      <c r="G35" s="38">
        <v>5725</v>
      </c>
      <c r="H35" s="38">
        <v>5829</v>
      </c>
      <c r="I35" s="38">
        <v>5774</v>
      </c>
      <c r="J35" s="38">
        <v>5627</v>
      </c>
      <c r="K35" s="38">
        <v>5625</v>
      </c>
      <c r="L35" s="38">
        <v>5653</v>
      </c>
      <c r="M35" s="38">
        <v>5584</v>
      </c>
      <c r="N35" s="38">
        <v>5628</v>
      </c>
      <c r="O35" s="38">
        <v>5589</v>
      </c>
      <c r="P35" s="38">
        <v>5623</v>
      </c>
      <c r="Q35" s="38">
        <v>5651</v>
      </c>
      <c r="R35" s="38">
        <v>5616</v>
      </c>
      <c r="S35" s="38">
        <v>5623</v>
      </c>
      <c r="T35" s="38">
        <v>5726</v>
      </c>
      <c r="U35" s="38">
        <v>5692</v>
      </c>
      <c r="V35" s="38">
        <v>5569</v>
      </c>
      <c r="W35" s="38">
        <v>5580</v>
      </c>
      <c r="X35" s="38">
        <v>5596</v>
      </c>
      <c r="Y35" s="38">
        <v>5574</v>
      </c>
      <c r="Z35" s="38">
        <v>5615</v>
      </c>
      <c r="AA35" s="38">
        <v>5630</v>
      </c>
      <c r="AB35" s="38">
        <v>5672</v>
      </c>
      <c r="AC35" s="38">
        <v>5643</v>
      </c>
      <c r="AD35" s="38">
        <v>5589</v>
      </c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</row>
    <row r="36" spans="1:73" x14ac:dyDescent="0.25">
      <c r="A36" t="s">
        <v>91</v>
      </c>
      <c r="B36" s="38">
        <v>922</v>
      </c>
      <c r="C36" s="38">
        <v>904</v>
      </c>
      <c r="D36" s="38">
        <v>890</v>
      </c>
      <c r="E36" s="38">
        <v>939</v>
      </c>
      <c r="F36" s="38">
        <v>1008</v>
      </c>
      <c r="G36" s="38">
        <v>993</v>
      </c>
      <c r="H36" s="38">
        <v>1004</v>
      </c>
      <c r="I36" s="38">
        <v>952</v>
      </c>
      <c r="J36" s="38">
        <v>1006</v>
      </c>
      <c r="K36" s="38">
        <v>1032</v>
      </c>
      <c r="L36" s="38">
        <v>997</v>
      </c>
      <c r="M36" s="38">
        <v>1030</v>
      </c>
      <c r="N36" s="38">
        <v>1009</v>
      </c>
      <c r="O36" s="38">
        <v>1013</v>
      </c>
      <c r="P36" s="38">
        <v>1024</v>
      </c>
      <c r="Q36" s="38">
        <v>1012</v>
      </c>
      <c r="R36" s="38">
        <v>1087</v>
      </c>
      <c r="S36" s="38">
        <v>1040</v>
      </c>
      <c r="T36" s="38">
        <v>1041</v>
      </c>
      <c r="U36" s="38">
        <v>981</v>
      </c>
      <c r="V36" s="38">
        <v>981</v>
      </c>
      <c r="W36" s="38">
        <v>963</v>
      </c>
      <c r="X36" s="38">
        <v>976</v>
      </c>
      <c r="Y36" s="38">
        <v>977</v>
      </c>
      <c r="Z36" s="38">
        <v>952</v>
      </c>
      <c r="AA36" s="38">
        <v>979</v>
      </c>
      <c r="AB36" s="38">
        <v>1012</v>
      </c>
      <c r="AC36" s="38">
        <v>1011</v>
      </c>
      <c r="AD36" s="38">
        <v>1059</v>
      </c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</row>
    <row r="37" spans="1:73" x14ac:dyDescent="0.25">
      <c r="A37" t="s">
        <v>112</v>
      </c>
      <c r="B37" s="38">
        <v>43599</v>
      </c>
      <c r="C37" s="38">
        <v>43507</v>
      </c>
      <c r="D37" s="38">
        <v>43571</v>
      </c>
      <c r="E37" s="38">
        <v>43391</v>
      </c>
      <c r="F37" s="38">
        <v>43446</v>
      </c>
      <c r="G37" s="38">
        <v>44990</v>
      </c>
      <c r="H37" s="38">
        <v>46640</v>
      </c>
      <c r="I37" s="38">
        <v>45733</v>
      </c>
      <c r="J37" s="38">
        <v>43858</v>
      </c>
      <c r="K37" s="38">
        <v>43260</v>
      </c>
      <c r="L37" s="38">
        <v>43227</v>
      </c>
      <c r="M37" s="38">
        <v>43398</v>
      </c>
      <c r="N37" s="38">
        <v>43965</v>
      </c>
      <c r="O37" s="38">
        <v>43979</v>
      </c>
      <c r="P37" s="38">
        <v>44288</v>
      </c>
      <c r="Q37" s="38">
        <v>44435</v>
      </c>
      <c r="R37" s="38">
        <v>44886</v>
      </c>
      <c r="S37" s="38">
        <v>46485</v>
      </c>
      <c r="T37" s="38">
        <v>47790</v>
      </c>
      <c r="U37" s="38">
        <v>47388</v>
      </c>
      <c r="V37" s="38">
        <v>44959</v>
      </c>
      <c r="W37" s="38">
        <v>44517</v>
      </c>
      <c r="X37" s="38">
        <v>44292</v>
      </c>
      <c r="Y37" s="38">
        <v>44259</v>
      </c>
      <c r="Z37" s="38">
        <v>44411</v>
      </c>
      <c r="AA37" s="38">
        <v>44572</v>
      </c>
      <c r="AB37" s="38">
        <v>44883</v>
      </c>
      <c r="AC37" s="38">
        <v>44564</v>
      </c>
      <c r="AD37" s="38">
        <v>44632</v>
      </c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</row>
    <row r="38" spans="1:73" x14ac:dyDescent="0.25">
      <c r="A38" t="s">
        <v>71</v>
      </c>
      <c r="B38" s="38">
        <v>12362</v>
      </c>
      <c r="C38" s="38">
        <v>12430</v>
      </c>
      <c r="D38" s="38">
        <v>12448</v>
      </c>
      <c r="E38" s="38">
        <v>12679</v>
      </c>
      <c r="F38" s="38">
        <v>12771</v>
      </c>
      <c r="G38" s="38">
        <v>13016</v>
      </c>
      <c r="H38" s="38">
        <v>12973</v>
      </c>
      <c r="I38" s="38">
        <v>12817</v>
      </c>
      <c r="J38" s="38">
        <v>12432</v>
      </c>
      <c r="K38" s="38">
        <v>12373</v>
      </c>
      <c r="L38" s="38">
        <v>12361</v>
      </c>
      <c r="M38" s="38">
        <v>12248</v>
      </c>
      <c r="N38" s="38">
        <v>12337</v>
      </c>
      <c r="O38" s="38">
        <v>12411</v>
      </c>
      <c r="P38" s="38">
        <v>12648</v>
      </c>
      <c r="Q38" s="38">
        <v>12734</v>
      </c>
      <c r="R38" s="38">
        <v>12841</v>
      </c>
      <c r="S38" s="38">
        <v>13239</v>
      </c>
      <c r="T38" s="38">
        <v>13293</v>
      </c>
      <c r="U38" s="38">
        <v>13187</v>
      </c>
      <c r="V38" s="38">
        <v>12706</v>
      </c>
      <c r="W38" s="38">
        <v>12723</v>
      </c>
      <c r="X38" s="38">
        <v>12588</v>
      </c>
      <c r="Y38" s="38">
        <v>12445</v>
      </c>
      <c r="Z38" s="38">
        <v>12570</v>
      </c>
      <c r="AA38" s="38">
        <v>12670</v>
      </c>
      <c r="AB38" s="38">
        <v>12943</v>
      </c>
      <c r="AC38" s="38">
        <v>12959</v>
      </c>
      <c r="AD38" s="38">
        <v>12995</v>
      </c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</row>
    <row r="39" spans="1:73" x14ac:dyDescent="0.25">
      <c r="A39" t="s">
        <v>69</v>
      </c>
      <c r="B39" s="38">
        <v>35298</v>
      </c>
      <c r="C39" s="38">
        <v>35378</v>
      </c>
      <c r="D39" s="38">
        <v>35506</v>
      </c>
      <c r="E39" s="38">
        <v>35360</v>
      </c>
      <c r="F39" s="38">
        <v>35168</v>
      </c>
      <c r="G39" s="38">
        <v>35675</v>
      </c>
      <c r="H39" s="38">
        <v>36299</v>
      </c>
      <c r="I39" s="38">
        <v>36119</v>
      </c>
      <c r="J39" s="38">
        <v>35224</v>
      </c>
      <c r="K39" s="38">
        <v>35073</v>
      </c>
      <c r="L39" s="38">
        <v>35385</v>
      </c>
      <c r="M39" s="38">
        <v>34901</v>
      </c>
      <c r="N39" s="38">
        <v>35141</v>
      </c>
      <c r="O39" s="38">
        <v>35028</v>
      </c>
      <c r="P39" s="38">
        <v>35255</v>
      </c>
      <c r="Q39" s="38">
        <v>35552</v>
      </c>
      <c r="R39" s="38">
        <v>35116</v>
      </c>
      <c r="S39" s="38">
        <v>35313</v>
      </c>
      <c r="T39" s="38">
        <v>35801</v>
      </c>
      <c r="U39" s="38">
        <v>35756</v>
      </c>
      <c r="V39" s="38">
        <v>35078</v>
      </c>
      <c r="W39" s="38">
        <v>35053</v>
      </c>
      <c r="X39" s="38">
        <v>35049</v>
      </c>
      <c r="Y39" s="38">
        <v>34571</v>
      </c>
      <c r="Z39" s="38">
        <v>34849</v>
      </c>
      <c r="AA39" s="38">
        <v>34768</v>
      </c>
      <c r="AB39" s="38">
        <v>35109</v>
      </c>
      <c r="AC39" s="38">
        <v>35017</v>
      </c>
      <c r="AD39" s="38">
        <v>34633</v>
      </c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</row>
    <row r="40" spans="1:73" x14ac:dyDescent="0.25">
      <c r="A40" t="s">
        <v>10</v>
      </c>
      <c r="B40" s="38">
        <v>925</v>
      </c>
      <c r="C40" s="38">
        <v>921</v>
      </c>
      <c r="D40" s="38">
        <v>884</v>
      </c>
      <c r="E40" s="38">
        <v>942</v>
      </c>
      <c r="F40" s="38">
        <v>1021</v>
      </c>
      <c r="G40" s="38">
        <v>1003</v>
      </c>
      <c r="H40" s="38">
        <v>1055</v>
      </c>
      <c r="I40" s="38">
        <v>1013</v>
      </c>
      <c r="J40" s="38">
        <v>997</v>
      </c>
      <c r="K40" s="38">
        <v>1018</v>
      </c>
      <c r="L40" s="38">
        <v>981</v>
      </c>
      <c r="M40" s="38">
        <v>998</v>
      </c>
      <c r="N40" s="38">
        <v>977</v>
      </c>
      <c r="O40" s="38">
        <v>975</v>
      </c>
      <c r="P40" s="38">
        <v>983</v>
      </c>
      <c r="Q40" s="38">
        <v>992</v>
      </c>
      <c r="R40" s="38">
        <v>1058</v>
      </c>
      <c r="S40" s="38">
        <v>1011</v>
      </c>
      <c r="T40" s="38">
        <v>1027</v>
      </c>
      <c r="U40" s="38">
        <v>987</v>
      </c>
      <c r="V40" s="38">
        <v>955</v>
      </c>
      <c r="W40" s="38">
        <v>961</v>
      </c>
      <c r="X40" s="38">
        <v>944</v>
      </c>
      <c r="Y40" s="38">
        <v>951</v>
      </c>
      <c r="Z40" s="38">
        <v>942</v>
      </c>
      <c r="AA40" s="38">
        <v>974</v>
      </c>
      <c r="AB40" s="38">
        <v>996</v>
      </c>
      <c r="AC40" s="38">
        <v>1017</v>
      </c>
      <c r="AD40" s="38">
        <v>1062</v>
      </c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</row>
    <row r="41" spans="1:73" x14ac:dyDescent="0.25">
      <c r="A41" t="s">
        <v>2</v>
      </c>
      <c r="B41" s="38">
        <v>8022</v>
      </c>
      <c r="C41" s="38">
        <v>7894</v>
      </c>
      <c r="D41" s="38">
        <v>7875</v>
      </c>
      <c r="E41" s="38">
        <v>7902</v>
      </c>
      <c r="F41" s="38">
        <v>7910</v>
      </c>
      <c r="G41" s="38">
        <v>8211</v>
      </c>
      <c r="H41" s="38">
        <v>8163</v>
      </c>
      <c r="I41" s="38">
        <v>8243</v>
      </c>
      <c r="J41" s="38">
        <v>7933</v>
      </c>
      <c r="K41" s="38">
        <v>8013</v>
      </c>
      <c r="L41" s="38">
        <v>7824</v>
      </c>
      <c r="M41" s="38">
        <v>7688</v>
      </c>
      <c r="N41" s="38">
        <v>7882</v>
      </c>
      <c r="O41" s="38">
        <v>7878</v>
      </c>
      <c r="P41" s="38">
        <v>7795</v>
      </c>
      <c r="Q41" s="38">
        <v>7809</v>
      </c>
      <c r="R41" s="38">
        <v>7874</v>
      </c>
      <c r="S41" s="38">
        <v>8118</v>
      </c>
      <c r="T41" s="38">
        <v>8023</v>
      </c>
      <c r="U41" s="38">
        <v>8129</v>
      </c>
      <c r="V41" s="38">
        <v>7808</v>
      </c>
      <c r="W41" s="38">
        <v>7822</v>
      </c>
      <c r="X41" s="38">
        <v>7713</v>
      </c>
      <c r="Y41" s="38">
        <v>7593</v>
      </c>
      <c r="Z41" s="38">
        <v>7731</v>
      </c>
      <c r="AA41" s="38">
        <v>7736</v>
      </c>
      <c r="AB41" s="38">
        <v>7830</v>
      </c>
      <c r="AC41" s="38">
        <v>7684</v>
      </c>
      <c r="AD41" s="38">
        <v>7714</v>
      </c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</row>
    <row r="42" spans="1:73" x14ac:dyDescent="0.25">
      <c r="A42" t="s">
        <v>82</v>
      </c>
      <c r="B42" s="38">
        <v>4705</v>
      </c>
      <c r="C42" s="38">
        <v>4688</v>
      </c>
      <c r="D42" s="38">
        <v>4665</v>
      </c>
      <c r="E42" s="38">
        <v>4562</v>
      </c>
      <c r="F42" s="38">
        <v>3644</v>
      </c>
      <c r="G42" s="38">
        <v>4156</v>
      </c>
      <c r="H42" s="38">
        <v>4421</v>
      </c>
      <c r="I42" s="38">
        <v>4362</v>
      </c>
      <c r="J42" s="38">
        <v>4048</v>
      </c>
      <c r="K42" s="38">
        <v>3728</v>
      </c>
      <c r="L42" s="38">
        <v>3587</v>
      </c>
      <c r="M42" s="38">
        <v>4536</v>
      </c>
      <c r="N42" s="38">
        <v>4806</v>
      </c>
      <c r="O42" s="38">
        <v>4808</v>
      </c>
      <c r="P42" s="38">
        <v>4732</v>
      </c>
      <c r="Q42" s="38">
        <v>4614</v>
      </c>
      <c r="R42" s="38">
        <v>3689</v>
      </c>
      <c r="S42" s="38">
        <v>3785</v>
      </c>
      <c r="T42" s="38">
        <v>4489</v>
      </c>
      <c r="U42" s="38">
        <v>4423</v>
      </c>
      <c r="V42" s="38">
        <v>4032</v>
      </c>
      <c r="W42" s="38">
        <v>3678</v>
      </c>
      <c r="X42" s="38">
        <v>3645</v>
      </c>
      <c r="Y42" s="38">
        <v>4417</v>
      </c>
      <c r="Z42" s="38">
        <v>4818</v>
      </c>
      <c r="AA42" s="38">
        <v>4858</v>
      </c>
      <c r="AB42" s="38">
        <v>5045</v>
      </c>
      <c r="AC42" s="38">
        <v>4860</v>
      </c>
      <c r="AD42" s="38">
        <v>3847</v>
      </c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</row>
    <row r="43" spans="1:73" x14ac:dyDescent="0.25">
      <c r="A43" t="s">
        <v>95</v>
      </c>
      <c r="B43" s="38">
        <v>1049</v>
      </c>
      <c r="C43" s="38">
        <v>1047</v>
      </c>
      <c r="D43" s="38">
        <v>1014</v>
      </c>
      <c r="E43" s="38">
        <v>1057</v>
      </c>
      <c r="F43" s="38">
        <v>1136</v>
      </c>
      <c r="G43" s="38">
        <v>1114</v>
      </c>
      <c r="H43" s="38">
        <v>1176</v>
      </c>
      <c r="I43" s="38">
        <v>1147</v>
      </c>
      <c r="J43" s="38">
        <v>1114</v>
      </c>
      <c r="K43" s="38">
        <v>1124</v>
      </c>
      <c r="L43" s="38">
        <v>1090</v>
      </c>
      <c r="M43" s="38">
        <v>1089</v>
      </c>
      <c r="N43" s="38">
        <v>1093</v>
      </c>
      <c r="O43" s="38">
        <v>1092</v>
      </c>
      <c r="P43" s="38">
        <v>1095</v>
      </c>
      <c r="Q43" s="38">
        <v>1067</v>
      </c>
      <c r="R43" s="38">
        <v>1139</v>
      </c>
      <c r="S43" s="38">
        <v>1113</v>
      </c>
      <c r="T43" s="38">
        <v>1157</v>
      </c>
      <c r="U43" s="38">
        <v>1091</v>
      </c>
      <c r="V43" s="38">
        <v>1033</v>
      </c>
      <c r="W43" s="38">
        <v>1037</v>
      </c>
      <c r="X43" s="38">
        <v>1024</v>
      </c>
      <c r="Y43" s="38">
        <v>1024</v>
      </c>
      <c r="Z43" s="38">
        <v>1025</v>
      </c>
      <c r="AA43" s="38">
        <v>1050</v>
      </c>
      <c r="AB43" s="38">
        <v>1060</v>
      </c>
      <c r="AC43" s="38">
        <v>1042</v>
      </c>
      <c r="AD43" s="38">
        <v>1099</v>
      </c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</row>
    <row r="44" spans="1:73" x14ac:dyDescent="0.25">
      <c r="A44" t="s">
        <v>96</v>
      </c>
      <c r="B44" s="38">
        <v>927</v>
      </c>
      <c r="C44" s="38">
        <v>934</v>
      </c>
      <c r="D44" s="38">
        <v>891</v>
      </c>
      <c r="E44" s="38">
        <v>871</v>
      </c>
      <c r="F44" s="38">
        <v>941</v>
      </c>
      <c r="G44" s="38">
        <v>927</v>
      </c>
      <c r="H44" s="38">
        <v>977</v>
      </c>
      <c r="I44" s="38">
        <v>902</v>
      </c>
      <c r="J44" s="38">
        <v>880</v>
      </c>
      <c r="K44" s="38">
        <v>886</v>
      </c>
      <c r="L44" s="38">
        <v>919</v>
      </c>
      <c r="M44" s="38">
        <v>905</v>
      </c>
      <c r="N44" s="38">
        <v>999</v>
      </c>
      <c r="O44" s="38">
        <v>981</v>
      </c>
      <c r="P44" s="38">
        <v>955</v>
      </c>
      <c r="Q44" s="38">
        <v>895</v>
      </c>
      <c r="R44" s="38">
        <v>934</v>
      </c>
      <c r="S44" s="38">
        <v>976</v>
      </c>
      <c r="T44" s="38">
        <v>1065</v>
      </c>
      <c r="U44" s="38">
        <v>951</v>
      </c>
      <c r="V44" s="38">
        <v>937</v>
      </c>
      <c r="W44" s="38">
        <v>953</v>
      </c>
      <c r="X44" s="38">
        <v>979</v>
      </c>
      <c r="Y44" s="38">
        <v>995</v>
      </c>
      <c r="Z44" s="38">
        <v>1044</v>
      </c>
      <c r="AA44" s="38">
        <v>1061</v>
      </c>
      <c r="AB44" s="38">
        <v>925</v>
      </c>
      <c r="AC44" s="38">
        <v>854</v>
      </c>
      <c r="AD44" s="38">
        <v>903</v>
      </c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</row>
    <row r="45" spans="1:73" x14ac:dyDescent="0.25">
      <c r="A45" t="s">
        <v>4</v>
      </c>
      <c r="B45" s="38">
        <v>1749</v>
      </c>
      <c r="C45" s="38">
        <v>1741</v>
      </c>
      <c r="D45" s="38">
        <v>1763</v>
      </c>
      <c r="E45" s="38">
        <v>1737</v>
      </c>
      <c r="F45" s="38">
        <v>1750</v>
      </c>
      <c r="G45" s="38">
        <v>1824</v>
      </c>
      <c r="H45" s="38">
        <v>1828</v>
      </c>
      <c r="I45" s="38">
        <v>1833</v>
      </c>
      <c r="J45" s="38">
        <v>1770</v>
      </c>
      <c r="K45" s="38">
        <v>1728</v>
      </c>
      <c r="L45" s="38">
        <v>1709</v>
      </c>
      <c r="M45" s="38">
        <v>1663</v>
      </c>
      <c r="N45" s="38">
        <v>1723</v>
      </c>
      <c r="O45" s="38">
        <v>1732</v>
      </c>
      <c r="P45" s="38">
        <v>1717</v>
      </c>
      <c r="Q45" s="38">
        <v>1734</v>
      </c>
      <c r="R45" s="38">
        <v>1761</v>
      </c>
      <c r="S45" s="38">
        <v>1856</v>
      </c>
      <c r="T45" s="38">
        <v>1845</v>
      </c>
      <c r="U45" s="38">
        <v>1829</v>
      </c>
      <c r="V45" s="38">
        <v>1784</v>
      </c>
      <c r="W45" s="38">
        <v>1792</v>
      </c>
      <c r="X45" s="38">
        <v>1765</v>
      </c>
      <c r="Y45" s="38">
        <v>1713</v>
      </c>
      <c r="Z45" s="38">
        <v>1727</v>
      </c>
      <c r="AA45" s="38">
        <v>1765</v>
      </c>
      <c r="AB45" s="38">
        <v>1653</v>
      </c>
      <c r="AC45" s="38">
        <v>1632</v>
      </c>
      <c r="AD45" s="38">
        <v>1667</v>
      </c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</row>
    <row r="46" spans="1:73" x14ac:dyDescent="0.25">
      <c r="A46" t="s">
        <v>113</v>
      </c>
      <c r="B46" s="38">
        <v>37453</v>
      </c>
      <c r="C46" s="38">
        <v>38131</v>
      </c>
      <c r="D46" s="38">
        <v>38391</v>
      </c>
      <c r="E46" s="38">
        <v>38520</v>
      </c>
      <c r="F46" s="38">
        <v>38534</v>
      </c>
      <c r="G46" s="38">
        <v>38466</v>
      </c>
      <c r="H46" s="38">
        <v>37973</v>
      </c>
      <c r="I46" s="38">
        <v>38060</v>
      </c>
      <c r="J46" s="38">
        <v>38483</v>
      </c>
      <c r="K46" s="38">
        <v>38453</v>
      </c>
      <c r="L46" s="38">
        <v>38399</v>
      </c>
      <c r="M46" s="38">
        <v>37925</v>
      </c>
      <c r="N46" s="38">
        <v>37657</v>
      </c>
      <c r="O46" s="38">
        <v>38284</v>
      </c>
      <c r="P46" s="38">
        <v>38643</v>
      </c>
      <c r="Q46" s="38">
        <v>38933</v>
      </c>
      <c r="R46" s="38">
        <v>38907</v>
      </c>
      <c r="S46" s="38">
        <v>38761</v>
      </c>
      <c r="T46" s="38">
        <v>38141</v>
      </c>
      <c r="U46" s="38">
        <v>38532</v>
      </c>
      <c r="V46" s="38">
        <v>39401</v>
      </c>
      <c r="W46" s="38">
        <v>39447</v>
      </c>
      <c r="X46" s="38">
        <v>39360</v>
      </c>
      <c r="Y46" s="38">
        <v>38838</v>
      </c>
      <c r="Z46" s="38">
        <v>38216</v>
      </c>
      <c r="AA46" s="38">
        <v>38792</v>
      </c>
      <c r="AB46" s="38">
        <v>38979</v>
      </c>
      <c r="AC46" s="38">
        <v>38947</v>
      </c>
      <c r="AD46" s="38">
        <v>39087</v>
      </c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</row>
    <row r="47" spans="1:73" x14ac:dyDescent="0.25">
      <c r="A47" t="s">
        <v>64</v>
      </c>
      <c r="B47" s="38">
        <v>59308</v>
      </c>
      <c r="C47" s="38">
        <v>60326</v>
      </c>
      <c r="D47" s="38">
        <v>60661</v>
      </c>
      <c r="E47" s="38">
        <v>60805</v>
      </c>
      <c r="F47" s="38">
        <v>60827</v>
      </c>
      <c r="G47" s="38">
        <v>60622</v>
      </c>
      <c r="H47" s="38">
        <v>59805</v>
      </c>
      <c r="I47" s="38">
        <v>60103</v>
      </c>
      <c r="J47" s="38">
        <v>60727</v>
      </c>
      <c r="K47" s="38">
        <v>60652</v>
      </c>
      <c r="L47" s="38">
        <v>60581</v>
      </c>
      <c r="M47" s="38">
        <v>59880</v>
      </c>
      <c r="N47" s="38">
        <v>59430</v>
      </c>
      <c r="O47" s="38">
        <v>60526</v>
      </c>
      <c r="P47" s="38">
        <v>61039</v>
      </c>
      <c r="Q47" s="38">
        <v>61401</v>
      </c>
      <c r="R47" s="38">
        <v>61367</v>
      </c>
      <c r="S47" s="38">
        <v>61183</v>
      </c>
      <c r="T47" s="38">
        <v>60182</v>
      </c>
      <c r="U47" s="38">
        <v>60843</v>
      </c>
      <c r="V47" s="38">
        <v>62107</v>
      </c>
      <c r="W47" s="38">
        <v>62228</v>
      </c>
      <c r="X47" s="38">
        <v>62087</v>
      </c>
      <c r="Y47" s="38">
        <v>61318</v>
      </c>
      <c r="Z47" s="38">
        <v>60305</v>
      </c>
      <c r="AA47" s="38">
        <v>61231</v>
      </c>
      <c r="AB47" s="38">
        <v>61537</v>
      </c>
      <c r="AC47" s="38">
        <v>61402</v>
      </c>
      <c r="AD47" s="38">
        <v>61550</v>
      </c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</row>
    <row r="48" spans="1:73" x14ac:dyDescent="0.25">
      <c r="A48" t="s">
        <v>114</v>
      </c>
      <c r="B48" s="38">
        <v>59308</v>
      </c>
      <c r="C48" s="38">
        <v>60326</v>
      </c>
      <c r="D48" s="38">
        <v>60661</v>
      </c>
      <c r="E48" s="38">
        <v>60805</v>
      </c>
      <c r="F48" s="38">
        <v>60827</v>
      </c>
      <c r="G48" s="38">
        <v>60622</v>
      </c>
      <c r="H48" s="38">
        <v>59805</v>
      </c>
      <c r="I48" s="38">
        <v>60103</v>
      </c>
      <c r="J48" s="38">
        <v>60727</v>
      </c>
      <c r="K48" s="38">
        <v>60652</v>
      </c>
      <c r="L48" s="38">
        <v>60581</v>
      </c>
      <c r="M48" s="38">
        <v>59880</v>
      </c>
      <c r="N48" s="38">
        <v>59430</v>
      </c>
      <c r="O48" s="38">
        <v>60526</v>
      </c>
      <c r="P48" s="38">
        <v>61039</v>
      </c>
      <c r="Q48" s="38">
        <v>61401</v>
      </c>
      <c r="R48" s="38">
        <v>61367</v>
      </c>
      <c r="S48" s="38">
        <v>61183</v>
      </c>
      <c r="T48" s="38">
        <v>60182</v>
      </c>
      <c r="U48" s="38">
        <v>60843</v>
      </c>
      <c r="V48" s="38">
        <v>62107</v>
      </c>
      <c r="W48" s="38">
        <v>62228</v>
      </c>
      <c r="X48" s="38">
        <v>62087</v>
      </c>
      <c r="Y48" s="38">
        <v>61318</v>
      </c>
      <c r="Z48" s="38">
        <v>60305</v>
      </c>
      <c r="AA48" s="38">
        <v>61231</v>
      </c>
      <c r="AB48" s="38">
        <v>61537</v>
      </c>
      <c r="AC48" s="38">
        <v>61402</v>
      </c>
      <c r="AD48" s="38">
        <v>61550</v>
      </c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</row>
    <row r="49" spans="1:73" x14ac:dyDescent="0.25">
      <c r="A49" t="s">
        <v>19</v>
      </c>
      <c r="B49" s="38">
        <v>2404</v>
      </c>
      <c r="C49" s="38">
        <v>2413</v>
      </c>
      <c r="D49" s="38">
        <v>2374</v>
      </c>
      <c r="E49" s="38">
        <v>2377</v>
      </c>
      <c r="F49" s="38">
        <v>2375</v>
      </c>
      <c r="G49" s="38">
        <v>2436</v>
      </c>
      <c r="H49" s="38">
        <v>2391</v>
      </c>
      <c r="I49" s="38">
        <v>2378</v>
      </c>
      <c r="J49" s="38">
        <v>2371</v>
      </c>
      <c r="K49" s="38">
        <v>2340</v>
      </c>
      <c r="L49" s="38">
        <v>2350</v>
      </c>
      <c r="M49" s="38">
        <v>2324</v>
      </c>
      <c r="N49" s="38">
        <v>2434</v>
      </c>
      <c r="O49" s="38">
        <v>2450</v>
      </c>
      <c r="P49" s="38">
        <v>2456</v>
      </c>
      <c r="Q49" s="38">
        <v>2455</v>
      </c>
      <c r="R49" s="38">
        <v>2467</v>
      </c>
      <c r="S49" s="38">
        <v>2501</v>
      </c>
      <c r="T49" s="38">
        <v>2454</v>
      </c>
      <c r="U49" s="38">
        <v>2432</v>
      </c>
      <c r="V49" s="38">
        <v>2390</v>
      </c>
      <c r="W49" s="38">
        <v>2400</v>
      </c>
      <c r="X49" s="38">
        <v>2408</v>
      </c>
      <c r="Y49" s="38">
        <v>2375</v>
      </c>
      <c r="Z49" s="38">
        <v>2462</v>
      </c>
      <c r="AA49" s="38">
        <v>2483</v>
      </c>
      <c r="AB49" s="38">
        <v>2465</v>
      </c>
      <c r="AC49" s="38">
        <v>2429</v>
      </c>
      <c r="AD49" s="38">
        <v>2431</v>
      </c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</row>
    <row r="50" spans="1:73" x14ac:dyDescent="0.25">
      <c r="A50" t="s">
        <v>115</v>
      </c>
      <c r="B50" s="38">
        <v>2683</v>
      </c>
      <c r="C50" s="38">
        <v>2690</v>
      </c>
      <c r="D50" s="38">
        <v>2637</v>
      </c>
      <c r="E50" s="38">
        <v>2650</v>
      </c>
      <c r="F50" s="38">
        <v>2666</v>
      </c>
      <c r="G50" s="38">
        <v>2729</v>
      </c>
      <c r="H50" s="38">
        <v>2693</v>
      </c>
      <c r="I50" s="38">
        <v>2669</v>
      </c>
      <c r="J50" s="38">
        <v>2657</v>
      </c>
      <c r="K50" s="38">
        <v>2636</v>
      </c>
      <c r="L50" s="38">
        <v>2633</v>
      </c>
      <c r="M50" s="38">
        <v>2614</v>
      </c>
      <c r="N50" s="38">
        <v>2730</v>
      </c>
      <c r="O50" s="38">
        <v>2749</v>
      </c>
      <c r="P50" s="38">
        <v>2754</v>
      </c>
      <c r="Q50" s="38">
        <v>2745</v>
      </c>
      <c r="R50" s="38">
        <v>2773</v>
      </c>
      <c r="S50" s="38">
        <v>2800</v>
      </c>
      <c r="T50" s="38">
        <v>2759</v>
      </c>
      <c r="U50" s="38">
        <v>2727</v>
      </c>
      <c r="V50" s="38">
        <v>2676</v>
      </c>
      <c r="W50" s="38">
        <v>2685</v>
      </c>
      <c r="X50" s="38">
        <v>2687</v>
      </c>
      <c r="Y50" s="38">
        <v>2656</v>
      </c>
      <c r="Z50" s="38">
        <v>2748</v>
      </c>
      <c r="AA50" s="38">
        <v>2778</v>
      </c>
      <c r="AB50" s="38">
        <v>2755</v>
      </c>
      <c r="AC50" s="38">
        <v>2718</v>
      </c>
      <c r="AD50" s="38">
        <v>2731</v>
      </c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</row>
    <row r="51" spans="1:73" x14ac:dyDescent="0.25">
      <c r="A51" t="s">
        <v>72</v>
      </c>
      <c r="B51" s="38">
        <v>7805</v>
      </c>
      <c r="C51" s="38">
        <v>7725</v>
      </c>
      <c r="D51" s="38">
        <v>7731</v>
      </c>
      <c r="E51" s="38">
        <v>7826</v>
      </c>
      <c r="F51" s="38">
        <v>8057</v>
      </c>
      <c r="G51" s="38">
        <v>8539</v>
      </c>
      <c r="H51" s="38">
        <v>8808</v>
      </c>
      <c r="I51" s="38">
        <v>8698</v>
      </c>
      <c r="J51" s="38">
        <v>8249</v>
      </c>
      <c r="K51" s="38">
        <v>8155</v>
      </c>
      <c r="L51" s="38">
        <v>7999</v>
      </c>
      <c r="M51" s="38">
        <v>7860</v>
      </c>
      <c r="N51" s="38">
        <v>7944</v>
      </c>
      <c r="O51" s="38">
        <v>7897</v>
      </c>
      <c r="P51" s="38">
        <v>7965</v>
      </c>
      <c r="Q51" s="38">
        <v>8135</v>
      </c>
      <c r="R51" s="38">
        <v>8407</v>
      </c>
      <c r="S51" s="38">
        <v>8859</v>
      </c>
      <c r="T51" s="38">
        <v>9024</v>
      </c>
      <c r="U51" s="38">
        <v>8934</v>
      </c>
      <c r="V51" s="38">
        <v>8497</v>
      </c>
      <c r="W51" s="38">
        <v>8408</v>
      </c>
      <c r="X51" s="38">
        <v>8166</v>
      </c>
      <c r="Y51" s="38">
        <v>8044</v>
      </c>
      <c r="Z51" s="38">
        <v>8014</v>
      </c>
      <c r="AA51" s="38">
        <v>7995</v>
      </c>
      <c r="AB51" s="38">
        <v>8055</v>
      </c>
      <c r="AC51" s="38">
        <v>8127</v>
      </c>
      <c r="AD51" s="38">
        <v>8356</v>
      </c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</row>
    <row r="52" spans="1:73" x14ac:dyDescent="0.25">
      <c r="A52" t="s">
        <v>18</v>
      </c>
      <c r="B52" s="38">
        <v>279</v>
      </c>
      <c r="C52" s="38">
        <v>277</v>
      </c>
      <c r="D52" s="38">
        <v>263</v>
      </c>
      <c r="E52" s="38">
        <v>273</v>
      </c>
      <c r="F52" s="38">
        <v>291</v>
      </c>
      <c r="G52" s="38">
        <v>293</v>
      </c>
      <c r="H52" s="38">
        <v>302</v>
      </c>
      <c r="I52" s="38">
        <v>291</v>
      </c>
      <c r="J52" s="38">
        <v>286</v>
      </c>
      <c r="K52" s="38">
        <v>296</v>
      </c>
      <c r="L52" s="38">
        <v>283</v>
      </c>
      <c r="M52" s="38">
        <v>290</v>
      </c>
      <c r="N52" s="38">
        <v>296</v>
      </c>
      <c r="O52" s="38">
        <v>299</v>
      </c>
      <c r="P52" s="38">
        <v>298</v>
      </c>
      <c r="Q52" s="38">
        <v>290</v>
      </c>
      <c r="R52" s="38">
        <v>306</v>
      </c>
      <c r="S52" s="38">
        <v>299</v>
      </c>
      <c r="T52" s="38">
        <v>305</v>
      </c>
      <c r="U52" s="38">
        <v>295</v>
      </c>
      <c r="V52" s="38">
        <v>286</v>
      </c>
      <c r="W52" s="38">
        <v>285</v>
      </c>
      <c r="X52" s="38">
        <v>279</v>
      </c>
      <c r="Y52" s="38">
        <v>281</v>
      </c>
      <c r="Z52" s="38">
        <v>286</v>
      </c>
      <c r="AA52" s="38">
        <v>295</v>
      </c>
      <c r="AB52" s="38">
        <v>290</v>
      </c>
      <c r="AC52" s="38">
        <v>289</v>
      </c>
      <c r="AD52" s="38">
        <v>300</v>
      </c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</row>
    <row r="53" spans="1:73" x14ac:dyDescent="0.25">
      <c r="A53" t="s">
        <v>83</v>
      </c>
      <c r="B53" s="38">
        <v>1960</v>
      </c>
      <c r="C53" s="38">
        <v>1951</v>
      </c>
      <c r="D53" s="38">
        <v>1903</v>
      </c>
      <c r="E53" s="38">
        <v>1950</v>
      </c>
      <c r="F53" s="38">
        <v>2052</v>
      </c>
      <c r="G53" s="38">
        <v>2080</v>
      </c>
      <c r="H53" s="38">
        <v>2073</v>
      </c>
      <c r="I53" s="38">
        <v>2042</v>
      </c>
      <c r="J53" s="38">
        <v>2028</v>
      </c>
      <c r="K53" s="38">
        <v>2048</v>
      </c>
      <c r="L53" s="38">
        <v>1980</v>
      </c>
      <c r="M53" s="38">
        <v>2016</v>
      </c>
      <c r="N53" s="38">
        <v>2019</v>
      </c>
      <c r="O53" s="38">
        <v>2010</v>
      </c>
      <c r="P53" s="38">
        <v>2016</v>
      </c>
      <c r="Q53" s="38">
        <v>2028</v>
      </c>
      <c r="R53" s="38">
        <v>2100</v>
      </c>
      <c r="S53" s="38">
        <v>2047</v>
      </c>
      <c r="T53" s="38">
        <v>2051</v>
      </c>
      <c r="U53" s="38">
        <v>2006</v>
      </c>
      <c r="V53" s="38">
        <v>1931</v>
      </c>
      <c r="W53" s="38">
        <v>1942</v>
      </c>
      <c r="X53" s="38">
        <v>1924</v>
      </c>
      <c r="Y53" s="38">
        <v>1936</v>
      </c>
      <c r="Z53" s="38">
        <v>1920</v>
      </c>
      <c r="AA53" s="38">
        <v>1970</v>
      </c>
      <c r="AB53" s="38">
        <v>1992</v>
      </c>
      <c r="AC53" s="38">
        <v>1980</v>
      </c>
      <c r="AD53" s="38">
        <v>2042</v>
      </c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</row>
    <row r="54" spans="1:73" x14ac:dyDescent="0.25">
      <c r="A54" t="s">
        <v>9</v>
      </c>
      <c r="B54" s="38">
        <v>2832</v>
      </c>
      <c r="C54" s="38">
        <v>2794</v>
      </c>
      <c r="D54" s="38">
        <v>2726</v>
      </c>
      <c r="E54" s="38">
        <v>2834</v>
      </c>
      <c r="F54" s="38">
        <v>2940</v>
      </c>
      <c r="G54" s="38">
        <v>2913</v>
      </c>
      <c r="H54" s="38">
        <v>2929</v>
      </c>
      <c r="I54" s="38">
        <v>2954</v>
      </c>
      <c r="J54" s="38">
        <v>2848</v>
      </c>
      <c r="K54" s="38">
        <v>2890</v>
      </c>
      <c r="L54" s="38">
        <v>2821</v>
      </c>
      <c r="M54" s="38">
        <v>2857</v>
      </c>
      <c r="N54" s="38">
        <v>2838</v>
      </c>
      <c r="O54" s="38">
        <v>2872</v>
      </c>
      <c r="P54" s="38">
        <v>2877</v>
      </c>
      <c r="Q54" s="38">
        <v>2924</v>
      </c>
      <c r="R54" s="38">
        <v>3018</v>
      </c>
      <c r="S54" s="38">
        <v>2977</v>
      </c>
      <c r="T54" s="38">
        <v>2989</v>
      </c>
      <c r="U54" s="38">
        <v>2921</v>
      </c>
      <c r="V54" s="38">
        <v>2857</v>
      </c>
      <c r="W54" s="38">
        <v>2886</v>
      </c>
      <c r="X54" s="38">
        <v>2857</v>
      </c>
      <c r="Y54" s="38">
        <v>2858</v>
      </c>
      <c r="Z54" s="38">
        <v>2866</v>
      </c>
      <c r="AA54" s="38">
        <v>2920</v>
      </c>
      <c r="AB54" s="38">
        <v>2920</v>
      </c>
      <c r="AC54" s="38">
        <v>2931</v>
      </c>
      <c r="AD54" s="38">
        <v>2996</v>
      </c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</row>
    <row r="55" spans="1:73" x14ac:dyDescent="0.25">
      <c r="A55" t="s">
        <v>97</v>
      </c>
      <c r="B55" s="38">
        <v>989</v>
      </c>
      <c r="C55" s="38">
        <v>1001</v>
      </c>
      <c r="D55" s="38">
        <v>972</v>
      </c>
      <c r="E55" s="38">
        <v>1031</v>
      </c>
      <c r="F55" s="38">
        <v>1113</v>
      </c>
      <c r="G55" s="38">
        <v>1142</v>
      </c>
      <c r="H55" s="38">
        <v>1138</v>
      </c>
      <c r="I55" s="38">
        <v>1095</v>
      </c>
      <c r="J55" s="38">
        <v>1080</v>
      </c>
      <c r="K55" s="38">
        <v>1194</v>
      </c>
      <c r="L55" s="38">
        <v>1114</v>
      </c>
      <c r="M55" s="38">
        <v>1121</v>
      </c>
      <c r="N55" s="38">
        <v>1068</v>
      </c>
      <c r="O55" s="38">
        <v>1041</v>
      </c>
      <c r="P55" s="38">
        <v>1038</v>
      </c>
      <c r="Q55" s="38">
        <v>1040</v>
      </c>
      <c r="R55" s="38">
        <v>1111</v>
      </c>
      <c r="S55" s="38">
        <v>1123</v>
      </c>
      <c r="T55" s="38">
        <v>1125</v>
      </c>
      <c r="U55" s="38">
        <v>1133</v>
      </c>
      <c r="V55" s="38">
        <v>1067</v>
      </c>
      <c r="W55" s="38">
        <v>1095</v>
      </c>
      <c r="X55" s="38">
        <v>1083</v>
      </c>
      <c r="Y55" s="38">
        <v>1043</v>
      </c>
      <c r="Z55" s="38">
        <v>1035</v>
      </c>
      <c r="AA55" s="38">
        <v>1051</v>
      </c>
      <c r="AB55" s="38">
        <v>1064</v>
      </c>
      <c r="AC55" s="38">
        <v>1072</v>
      </c>
      <c r="AD55" s="38">
        <v>1131</v>
      </c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</row>
    <row r="56" spans="1:73" x14ac:dyDescent="0.25">
      <c r="A56" t="s">
        <v>7</v>
      </c>
      <c r="B56" s="38">
        <v>2879</v>
      </c>
      <c r="C56" s="38">
        <v>2894</v>
      </c>
      <c r="D56" s="38">
        <v>2888</v>
      </c>
      <c r="E56" s="38">
        <v>2906</v>
      </c>
      <c r="F56" s="38">
        <v>2959</v>
      </c>
      <c r="G56" s="38">
        <v>3008</v>
      </c>
      <c r="H56" s="38">
        <v>3023</v>
      </c>
      <c r="I56" s="38">
        <v>3039</v>
      </c>
      <c r="J56" s="38">
        <v>2961</v>
      </c>
      <c r="K56" s="38">
        <v>2976</v>
      </c>
      <c r="L56" s="38">
        <v>2964</v>
      </c>
      <c r="M56" s="38">
        <v>2978</v>
      </c>
      <c r="N56" s="38">
        <v>2872</v>
      </c>
      <c r="O56" s="38">
        <v>2913</v>
      </c>
      <c r="P56" s="38">
        <v>2927</v>
      </c>
      <c r="Q56" s="38">
        <v>2988</v>
      </c>
      <c r="R56" s="38">
        <v>3086</v>
      </c>
      <c r="S56" s="38">
        <v>3107</v>
      </c>
      <c r="T56" s="38">
        <v>3094</v>
      </c>
      <c r="U56" s="38">
        <v>3064</v>
      </c>
      <c r="V56" s="38">
        <v>3023</v>
      </c>
      <c r="W56" s="38">
        <v>3029</v>
      </c>
      <c r="X56" s="38">
        <v>3001</v>
      </c>
      <c r="Y56" s="38">
        <v>3005</v>
      </c>
      <c r="Z56" s="38">
        <v>2941</v>
      </c>
      <c r="AA56" s="38">
        <v>2958</v>
      </c>
      <c r="AB56" s="38">
        <v>2867</v>
      </c>
      <c r="AC56" s="38">
        <v>2856</v>
      </c>
      <c r="AD56" s="38">
        <v>2913</v>
      </c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</row>
    <row r="57" spans="1:73" x14ac:dyDescent="0.25">
      <c r="A57" t="s">
        <v>98</v>
      </c>
      <c r="B57" s="38">
        <v>505</v>
      </c>
      <c r="C57" s="38">
        <v>498</v>
      </c>
      <c r="D57" s="38">
        <v>493</v>
      </c>
      <c r="E57" s="38">
        <v>497</v>
      </c>
      <c r="F57" s="38">
        <v>527</v>
      </c>
      <c r="G57" s="38">
        <v>538</v>
      </c>
      <c r="H57" s="38">
        <v>540</v>
      </c>
      <c r="I57" s="38">
        <v>531</v>
      </c>
      <c r="J57" s="38">
        <v>518</v>
      </c>
      <c r="K57" s="38">
        <v>526</v>
      </c>
      <c r="L57" s="38">
        <v>524</v>
      </c>
      <c r="M57" s="38">
        <v>515</v>
      </c>
      <c r="N57" s="38">
        <v>520</v>
      </c>
      <c r="O57" s="38">
        <v>521</v>
      </c>
      <c r="P57" s="38">
        <v>533</v>
      </c>
      <c r="Q57" s="38">
        <v>532</v>
      </c>
      <c r="R57" s="38">
        <v>560</v>
      </c>
      <c r="S57" s="38">
        <v>573</v>
      </c>
      <c r="T57" s="38">
        <v>561</v>
      </c>
      <c r="U57" s="38">
        <v>550</v>
      </c>
      <c r="V57" s="38">
        <v>506</v>
      </c>
      <c r="W57" s="38">
        <v>508</v>
      </c>
      <c r="X57" s="38">
        <v>518</v>
      </c>
      <c r="Y57" s="38">
        <v>505</v>
      </c>
      <c r="Z57" s="38">
        <v>509</v>
      </c>
      <c r="AA57" s="38">
        <v>516</v>
      </c>
      <c r="AB57" s="38">
        <v>526</v>
      </c>
      <c r="AC57" s="38">
        <v>519</v>
      </c>
      <c r="AD57" s="38">
        <v>543</v>
      </c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</row>
    <row r="58" spans="1:73" x14ac:dyDescent="0.25">
      <c r="A58" t="s">
        <v>70</v>
      </c>
      <c r="B58" s="38">
        <v>18774</v>
      </c>
      <c r="C58" s="38">
        <v>18819</v>
      </c>
      <c r="D58" s="38">
        <v>18790</v>
      </c>
      <c r="E58" s="38">
        <v>19017</v>
      </c>
      <c r="F58" s="38">
        <v>18936</v>
      </c>
      <c r="G58" s="38">
        <v>19176</v>
      </c>
      <c r="H58" s="38">
        <v>18896</v>
      </c>
      <c r="I58" s="38">
        <v>18967</v>
      </c>
      <c r="J58" s="38">
        <v>18902</v>
      </c>
      <c r="K58" s="38">
        <v>18952</v>
      </c>
      <c r="L58" s="38">
        <v>18929</v>
      </c>
      <c r="M58" s="38">
        <v>18824</v>
      </c>
      <c r="N58" s="38">
        <v>19018</v>
      </c>
      <c r="O58" s="38">
        <v>19081</v>
      </c>
      <c r="P58" s="38">
        <v>19277</v>
      </c>
      <c r="Q58" s="38">
        <v>19362</v>
      </c>
      <c r="R58" s="38">
        <v>19600</v>
      </c>
      <c r="S58" s="38">
        <v>19775</v>
      </c>
      <c r="T58" s="38">
        <v>19470</v>
      </c>
      <c r="U58" s="38">
        <v>19437</v>
      </c>
      <c r="V58" s="38">
        <v>19351</v>
      </c>
      <c r="W58" s="38">
        <v>19449</v>
      </c>
      <c r="X58" s="38">
        <v>19315</v>
      </c>
      <c r="Y58" s="38">
        <v>19163</v>
      </c>
      <c r="Z58" s="38">
        <v>19181</v>
      </c>
      <c r="AA58" s="38">
        <v>19308</v>
      </c>
      <c r="AB58" s="38">
        <v>19504</v>
      </c>
      <c r="AC58" s="38">
        <v>19495</v>
      </c>
      <c r="AD58" s="38">
        <v>19491</v>
      </c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</row>
    <row r="59" spans="1:73" x14ac:dyDescent="0.25">
      <c r="A59" t="s">
        <v>99</v>
      </c>
      <c r="B59" s="38">
        <v>7259</v>
      </c>
      <c r="C59" s="38">
        <v>7271</v>
      </c>
      <c r="D59" s="38">
        <v>7275</v>
      </c>
      <c r="E59" s="38">
        <v>7178</v>
      </c>
      <c r="F59" s="38">
        <v>7286</v>
      </c>
      <c r="G59" s="38">
        <v>7333</v>
      </c>
      <c r="H59" s="38">
        <v>7518</v>
      </c>
      <c r="I59" s="38">
        <v>7535</v>
      </c>
      <c r="J59" s="38">
        <v>7215</v>
      </c>
      <c r="K59" s="38">
        <v>7585</v>
      </c>
      <c r="L59" s="38">
        <v>7554</v>
      </c>
      <c r="M59" s="38">
        <v>7498</v>
      </c>
      <c r="N59" s="38">
        <v>7322</v>
      </c>
      <c r="O59" s="38">
        <v>7275</v>
      </c>
      <c r="P59" s="38">
        <v>7088</v>
      </c>
      <c r="Q59" s="38">
        <v>6932</v>
      </c>
      <c r="R59" s="38">
        <v>6831</v>
      </c>
      <c r="S59" s="38">
        <v>6854</v>
      </c>
      <c r="T59" s="38">
        <v>6952</v>
      </c>
      <c r="U59" s="38">
        <v>6897</v>
      </c>
      <c r="V59" s="38">
        <v>6692</v>
      </c>
      <c r="W59" s="38">
        <v>6903</v>
      </c>
      <c r="X59" s="38">
        <v>6907</v>
      </c>
      <c r="Y59" s="38">
        <v>6859</v>
      </c>
      <c r="Z59" s="38">
        <v>6901</v>
      </c>
      <c r="AA59" s="38">
        <v>6981</v>
      </c>
      <c r="AB59" s="38">
        <v>6724</v>
      </c>
      <c r="AC59" s="38">
        <v>6554</v>
      </c>
      <c r="AD59" s="38">
        <v>6530</v>
      </c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</row>
    <row r="60" spans="1:73" x14ac:dyDescent="0.25">
      <c r="A60" t="s">
        <v>76</v>
      </c>
      <c r="B60" s="38">
        <v>4899</v>
      </c>
      <c r="C60" s="38">
        <v>4863</v>
      </c>
      <c r="D60" s="38">
        <v>4879</v>
      </c>
      <c r="E60" s="38">
        <v>4830</v>
      </c>
      <c r="F60" s="38">
        <v>4896</v>
      </c>
      <c r="G60" s="38">
        <v>5004</v>
      </c>
      <c r="H60" s="38">
        <v>4926</v>
      </c>
      <c r="I60" s="38">
        <v>4822</v>
      </c>
      <c r="J60" s="38">
        <v>4785</v>
      </c>
      <c r="K60" s="38">
        <v>4777</v>
      </c>
      <c r="L60" s="38">
        <v>4781</v>
      </c>
      <c r="M60" s="38">
        <v>4769</v>
      </c>
      <c r="N60" s="38">
        <v>4799</v>
      </c>
      <c r="O60" s="38">
        <v>4772</v>
      </c>
      <c r="P60" s="38">
        <v>4762</v>
      </c>
      <c r="Q60" s="38">
        <v>4752</v>
      </c>
      <c r="R60" s="38">
        <v>4795</v>
      </c>
      <c r="S60" s="38">
        <v>4841</v>
      </c>
      <c r="T60" s="38">
        <v>4804</v>
      </c>
      <c r="U60" s="38">
        <v>4675</v>
      </c>
      <c r="V60" s="38">
        <v>4653</v>
      </c>
      <c r="W60" s="38">
        <v>4650</v>
      </c>
      <c r="X60" s="38">
        <v>4660</v>
      </c>
      <c r="Y60" s="38">
        <v>4634</v>
      </c>
      <c r="Z60" s="38">
        <v>4625</v>
      </c>
      <c r="AA60" s="38">
        <v>4658</v>
      </c>
      <c r="AB60" s="38">
        <v>4700</v>
      </c>
      <c r="AC60" s="38">
        <v>4635</v>
      </c>
      <c r="AD60" s="38">
        <v>4646</v>
      </c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</row>
    <row r="61" spans="1:73" x14ac:dyDescent="0.25">
      <c r="A61" t="s">
        <v>17</v>
      </c>
      <c r="B61" s="38">
        <v>4084</v>
      </c>
      <c r="C61" s="38">
        <v>4101</v>
      </c>
      <c r="D61" s="38">
        <v>4111</v>
      </c>
      <c r="E61" s="38">
        <v>4269</v>
      </c>
      <c r="F61" s="38">
        <v>4464</v>
      </c>
      <c r="G61" s="38">
        <v>4527</v>
      </c>
      <c r="H61" s="38">
        <v>4159</v>
      </c>
      <c r="I61" s="38">
        <v>4162</v>
      </c>
      <c r="J61" s="38">
        <v>4122</v>
      </c>
      <c r="K61" s="38">
        <v>4172</v>
      </c>
      <c r="L61" s="38">
        <v>4136</v>
      </c>
      <c r="M61" s="38">
        <v>4124</v>
      </c>
      <c r="N61" s="38">
        <v>4141</v>
      </c>
      <c r="O61" s="38">
        <v>4176</v>
      </c>
      <c r="P61" s="38">
        <v>4111</v>
      </c>
      <c r="Q61" s="38">
        <v>4248</v>
      </c>
      <c r="R61" s="38">
        <v>4528</v>
      </c>
      <c r="S61" s="38">
        <v>4527</v>
      </c>
      <c r="T61" s="38">
        <v>4189</v>
      </c>
      <c r="U61" s="38">
        <v>4155</v>
      </c>
      <c r="V61" s="38">
        <v>4165</v>
      </c>
      <c r="W61" s="38">
        <v>4148</v>
      </c>
      <c r="X61" s="38">
        <v>4154</v>
      </c>
      <c r="Y61" s="38">
        <v>4129</v>
      </c>
      <c r="Z61" s="38">
        <v>4095</v>
      </c>
      <c r="AA61" s="38">
        <v>4134</v>
      </c>
      <c r="AB61" s="38">
        <v>4081</v>
      </c>
      <c r="AC61" s="38">
        <v>4118</v>
      </c>
      <c r="AD61" s="38">
        <v>4319</v>
      </c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</row>
    <row r="62" spans="1:73" x14ac:dyDescent="0.25">
      <c r="A62" t="s">
        <v>3</v>
      </c>
      <c r="B62" s="38">
        <v>4649</v>
      </c>
      <c r="C62" s="38">
        <v>4629</v>
      </c>
      <c r="D62" s="38">
        <v>4612</v>
      </c>
      <c r="E62" s="38">
        <v>4632</v>
      </c>
      <c r="F62" s="38">
        <v>4643</v>
      </c>
      <c r="G62" s="38">
        <v>4773</v>
      </c>
      <c r="H62" s="38">
        <v>4732</v>
      </c>
      <c r="I62" s="38">
        <v>4764</v>
      </c>
      <c r="J62" s="38">
        <v>4701</v>
      </c>
      <c r="K62" s="38">
        <v>4696</v>
      </c>
      <c r="L62" s="38">
        <v>4659</v>
      </c>
      <c r="M62" s="38">
        <v>4528</v>
      </c>
      <c r="N62" s="38">
        <v>4679</v>
      </c>
      <c r="O62" s="38">
        <v>4708</v>
      </c>
      <c r="P62" s="38">
        <v>4707</v>
      </c>
      <c r="Q62" s="38">
        <v>4730</v>
      </c>
      <c r="R62" s="38">
        <v>4778</v>
      </c>
      <c r="S62" s="38">
        <v>4829</v>
      </c>
      <c r="T62" s="38">
        <v>4794</v>
      </c>
      <c r="U62" s="38">
        <v>4842</v>
      </c>
      <c r="V62" s="38">
        <v>4791</v>
      </c>
      <c r="W62" s="38">
        <v>4762</v>
      </c>
      <c r="X62" s="38">
        <v>4746</v>
      </c>
      <c r="Y62" s="38">
        <v>4672</v>
      </c>
      <c r="Z62" s="38">
        <v>4710</v>
      </c>
      <c r="AA62" s="38">
        <v>4751</v>
      </c>
      <c r="AB62" s="38">
        <v>4724</v>
      </c>
      <c r="AC62" s="38">
        <v>4684</v>
      </c>
      <c r="AD62" s="38">
        <v>4704</v>
      </c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</row>
    <row r="63" spans="1:73" x14ac:dyDescent="0.25">
      <c r="A63" t="s">
        <v>86</v>
      </c>
      <c r="B63" s="38">
        <v>2112</v>
      </c>
      <c r="C63" s="38">
        <v>2093</v>
      </c>
      <c r="D63" s="38">
        <v>2095</v>
      </c>
      <c r="E63" s="38">
        <v>2118</v>
      </c>
      <c r="F63" s="38">
        <v>2153</v>
      </c>
      <c r="G63" s="38">
        <v>2205</v>
      </c>
      <c r="H63" s="38">
        <v>2214</v>
      </c>
      <c r="I63" s="38">
        <v>2182</v>
      </c>
      <c r="J63" s="38">
        <v>2087</v>
      </c>
      <c r="K63" s="38">
        <v>2161</v>
      </c>
      <c r="L63" s="38">
        <v>2143</v>
      </c>
      <c r="M63" s="38">
        <v>2161</v>
      </c>
      <c r="N63" s="38">
        <v>2108</v>
      </c>
      <c r="O63" s="38">
        <v>2109</v>
      </c>
      <c r="P63" s="38">
        <v>2118</v>
      </c>
      <c r="Q63" s="38">
        <v>2122</v>
      </c>
      <c r="R63" s="38">
        <v>2145</v>
      </c>
      <c r="S63" s="38">
        <v>2159</v>
      </c>
      <c r="T63" s="38">
        <v>2136</v>
      </c>
      <c r="U63" s="38">
        <v>2128</v>
      </c>
      <c r="V63" s="38">
        <v>2058</v>
      </c>
      <c r="W63" s="38">
        <v>2058</v>
      </c>
      <c r="X63" s="38">
        <v>2054</v>
      </c>
      <c r="Y63" s="38">
        <v>2055</v>
      </c>
      <c r="Z63" s="38">
        <v>2088</v>
      </c>
      <c r="AA63" s="38">
        <v>2101</v>
      </c>
      <c r="AB63" s="38">
        <v>2088</v>
      </c>
      <c r="AC63" s="38">
        <v>2074</v>
      </c>
      <c r="AD63" s="38">
        <v>2087</v>
      </c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</row>
    <row r="64" spans="1:73" x14ac:dyDescent="0.25">
      <c r="A64" t="s">
        <v>66</v>
      </c>
      <c r="B64" s="38">
        <v>17202</v>
      </c>
      <c r="C64" s="38">
        <v>17156</v>
      </c>
      <c r="D64" s="38">
        <v>17227</v>
      </c>
      <c r="E64" s="38">
        <v>17132</v>
      </c>
      <c r="F64" s="38">
        <v>16971</v>
      </c>
      <c r="G64" s="38">
        <v>17272</v>
      </c>
      <c r="H64" s="38">
        <v>17515</v>
      </c>
      <c r="I64" s="38">
        <v>17352</v>
      </c>
      <c r="J64" s="38">
        <v>16809</v>
      </c>
      <c r="K64" s="38">
        <v>16949</v>
      </c>
      <c r="L64" s="38">
        <v>17076</v>
      </c>
      <c r="M64" s="38">
        <v>16930</v>
      </c>
      <c r="N64" s="38">
        <v>17087</v>
      </c>
      <c r="O64" s="38">
        <v>17046</v>
      </c>
      <c r="P64" s="38">
        <v>17306</v>
      </c>
      <c r="Q64" s="38">
        <v>17292</v>
      </c>
      <c r="R64" s="38">
        <v>17263</v>
      </c>
      <c r="S64" s="38">
        <v>17565</v>
      </c>
      <c r="T64" s="38">
        <v>17753</v>
      </c>
      <c r="U64" s="38">
        <v>17461</v>
      </c>
      <c r="V64" s="38">
        <v>17185</v>
      </c>
      <c r="W64" s="38">
        <v>17235</v>
      </c>
      <c r="X64" s="38">
        <v>17361</v>
      </c>
      <c r="Y64" s="38">
        <v>17222</v>
      </c>
      <c r="Z64" s="38">
        <v>17304</v>
      </c>
      <c r="AA64" s="38">
        <v>17239</v>
      </c>
      <c r="AB64" s="38">
        <v>17107</v>
      </c>
      <c r="AC64" s="38">
        <v>16925</v>
      </c>
      <c r="AD64" s="38">
        <v>16785</v>
      </c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</row>
    <row r="65" spans="1:73" x14ac:dyDescent="0.25">
      <c r="A65" t="s">
        <v>78</v>
      </c>
      <c r="B65" s="38">
        <v>5012</v>
      </c>
      <c r="C65" s="38">
        <v>5007</v>
      </c>
      <c r="D65" s="38">
        <v>5026</v>
      </c>
      <c r="E65" s="38">
        <v>5066</v>
      </c>
      <c r="F65" s="38">
        <v>5110</v>
      </c>
      <c r="G65" s="38">
        <v>5065</v>
      </c>
      <c r="H65" s="38">
        <v>5093</v>
      </c>
      <c r="I65" s="38">
        <v>5067</v>
      </c>
      <c r="J65" s="38">
        <v>4988</v>
      </c>
      <c r="K65" s="38">
        <v>4989</v>
      </c>
      <c r="L65" s="38">
        <v>4990</v>
      </c>
      <c r="M65" s="38">
        <v>4954</v>
      </c>
      <c r="N65" s="38">
        <v>5003</v>
      </c>
      <c r="O65" s="38">
        <v>4980</v>
      </c>
      <c r="P65" s="38">
        <v>5005</v>
      </c>
      <c r="Q65" s="38">
        <v>5063</v>
      </c>
      <c r="R65" s="38">
        <v>5074</v>
      </c>
      <c r="S65" s="38">
        <v>5000</v>
      </c>
      <c r="T65" s="38">
        <v>5037</v>
      </c>
      <c r="U65" s="38">
        <v>4995</v>
      </c>
      <c r="V65" s="38">
        <v>4843</v>
      </c>
      <c r="W65" s="38">
        <v>4864</v>
      </c>
      <c r="X65" s="38">
        <v>4857</v>
      </c>
      <c r="Y65" s="38">
        <v>4817</v>
      </c>
      <c r="Z65" s="38">
        <v>4850</v>
      </c>
      <c r="AA65" s="38">
        <v>4859</v>
      </c>
      <c r="AB65" s="38">
        <v>4897</v>
      </c>
      <c r="AC65" s="38">
        <v>4899</v>
      </c>
      <c r="AD65" s="38">
        <v>4901</v>
      </c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</row>
    <row r="66" spans="1:73" x14ac:dyDescent="0.25">
      <c r="A66" t="s">
        <v>100</v>
      </c>
      <c r="B66" s="38">
        <v>1698</v>
      </c>
      <c r="C66" s="38">
        <v>1720</v>
      </c>
      <c r="D66" s="38">
        <v>1675</v>
      </c>
      <c r="E66" s="38">
        <v>1749</v>
      </c>
      <c r="F66" s="38">
        <v>1819</v>
      </c>
      <c r="G66" s="38">
        <v>1872</v>
      </c>
      <c r="H66" s="38">
        <v>1921</v>
      </c>
      <c r="I66" s="38">
        <v>1872</v>
      </c>
      <c r="J66" s="38">
        <v>1814</v>
      </c>
      <c r="K66" s="38">
        <v>1835</v>
      </c>
      <c r="L66" s="38">
        <v>1777</v>
      </c>
      <c r="M66" s="38">
        <v>1775</v>
      </c>
      <c r="N66" s="38">
        <v>1774</v>
      </c>
      <c r="O66" s="38">
        <v>1768</v>
      </c>
      <c r="P66" s="38">
        <v>1785</v>
      </c>
      <c r="Q66" s="38">
        <v>1786</v>
      </c>
      <c r="R66" s="38">
        <v>1860</v>
      </c>
      <c r="S66" s="38">
        <v>1883</v>
      </c>
      <c r="T66" s="38">
        <v>1909</v>
      </c>
      <c r="U66" s="38">
        <v>1869</v>
      </c>
      <c r="V66" s="38">
        <v>1786</v>
      </c>
      <c r="W66" s="38">
        <v>1790</v>
      </c>
      <c r="X66" s="38">
        <v>1757</v>
      </c>
      <c r="Y66" s="38">
        <v>1728</v>
      </c>
      <c r="Z66" s="38">
        <v>1731</v>
      </c>
      <c r="AA66" s="38">
        <v>1764</v>
      </c>
      <c r="AB66" s="38">
        <v>1795</v>
      </c>
      <c r="AC66" s="38">
        <v>1799</v>
      </c>
      <c r="AD66" s="38">
        <v>1842</v>
      </c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</row>
    <row r="67" spans="1:73" x14ac:dyDescent="0.25">
      <c r="A67" t="s">
        <v>75</v>
      </c>
      <c r="B67" s="38">
        <v>2805</v>
      </c>
      <c r="C67" s="38">
        <v>2804</v>
      </c>
      <c r="D67" s="38">
        <v>2797</v>
      </c>
      <c r="E67" s="38">
        <v>2834</v>
      </c>
      <c r="F67" s="38">
        <v>2965</v>
      </c>
      <c r="G67" s="38">
        <v>3009</v>
      </c>
      <c r="H67" s="38">
        <v>2993</v>
      </c>
      <c r="I67" s="38">
        <v>2993</v>
      </c>
      <c r="J67" s="38">
        <v>2915</v>
      </c>
      <c r="K67" s="38">
        <v>2947</v>
      </c>
      <c r="L67" s="38">
        <v>2875</v>
      </c>
      <c r="M67" s="38">
        <v>2873</v>
      </c>
      <c r="N67" s="38">
        <v>2857</v>
      </c>
      <c r="O67" s="38">
        <v>2901</v>
      </c>
      <c r="P67" s="38">
        <v>2922</v>
      </c>
      <c r="Q67" s="38">
        <v>2920</v>
      </c>
      <c r="R67" s="38">
        <v>3057</v>
      </c>
      <c r="S67" s="38">
        <v>3020</v>
      </c>
      <c r="T67" s="38">
        <v>3010</v>
      </c>
      <c r="U67" s="38">
        <v>2954</v>
      </c>
      <c r="V67" s="38">
        <v>2851</v>
      </c>
      <c r="W67" s="38">
        <v>2859</v>
      </c>
      <c r="X67" s="38">
        <v>2849</v>
      </c>
      <c r="Y67" s="38">
        <v>2803</v>
      </c>
      <c r="Z67" s="38">
        <v>2800</v>
      </c>
      <c r="AA67" s="38">
        <v>2852</v>
      </c>
      <c r="AB67" s="38">
        <v>2852</v>
      </c>
      <c r="AC67" s="38">
        <v>2839</v>
      </c>
      <c r="AD67" s="38">
        <v>2930</v>
      </c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</row>
    <row r="68" spans="1:73" x14ac:dyDescent="0.25">
      <c r="A68" t="s">
        <v>11</v>
      </c>
      <c r="B68" s="38">
        <v>2326</v>
      </c>
      <c r="C68" s="38">
        <v>2330</v>
      </c>
      <c r="D68" s="38">
        <v>2314</v>
      </c>
      <c r="E68" s="38">
        <v>2342</v>
      </c>
      <c r="F68" s="38">
        <v>2403</v>
      </c>
      <c r="G68" s="38">
        <v>2426</v>
      </c>
      <c r="H68" s="38">
        <v>2484</v>
      </c>
      <c r="I68" s="38">
        <v>2445</v>
      </c>
      <c r="J68" s="38">
        <v>2361</v>
      </c>
      <c r="K68" s="38">
        <v>2350</v>
      </c>
      <c r="L68" s="38">
        <v>2294</v>
      </c>
      <c r="M68" s="38">
        <v>2285</v>
      </c>
      <c r="N68" s="38">
        <v>2305</v>
      </c>
      <c r="O68" s="38">
        <v>2301</v>
      </c>
      <c r="P68" s="38">
        <v>2334</v>
      </c>
      <c r="Q68" s="38">
        <v>2359</v>
      </c>
      <c r="R68" s="38">
        <v>2419</v>
      </c>
      <c r="S68" s="38">
        <v>2406</v>
      </c>
      <c r="T68" s="38">
        <v>2427</v>
      </c>
      <c r="U68" s="38">
        <v>2375</v>
      </c>
      <c r="V68" s="38">
        <v>2292</v>
      </c>
      <c r="W68" s="38">
        <v>2263</v>
      </c>
      <c r="X68" s="38">
        <v>2230</v>
      </c>
      <c r="Y68" s="38">
        <v>2205</v>
      </c>
      <c r="Z68" s="38">
        <v>2224</v>
      </c>
      <c r="AA68" s="38">
        <v>2225</v>
      </c>
      <c r="AB68" s="38">
        <v>2250</v>
      </c>
      <c r="AC68" s="38">
        <v>2255</v>
      </c>
      <c r="AD68" s="38">
        <v>2278</v>
      </c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</row>
    <row r="69" spans="1:73" x14ac:dyDescent="0.25">
      <c r="A69" t="s">
        <v>16</v>
      </c>
      <c r="B69" s="38">
        <v>338</v>
      </c>
      <c r="C69" s="38">
        <v>325</v>
      </c>
      <c r="D69" s="38">
        <v>317</v>
      </c>
      <c r="E69" s="38">
        <v>349</v>
      </c>
      <c r="F69" s="38">
        <v>367</v>
      </c>
      <c r="G69" s="38">
        <v>350</v>
      </c>
      <c r="H69" s="38">
        <v>368</v>
      </c>
      <c r="I69" s="38">
        <v>357</v>
      </c>
      <c r="J69" s="38">
        <v>353</v>
      </c>
      <c r="K69" s="38">
        <v>361</v>
      </c>
      <c r="L69" s="38">
        <v>354</v>
      </c>
      <c r="M69" s="38">
        <v>350</v>
      </c>
      <c r="N69" s="38">
        <v>343</v>
      </c>
      <c r="O69" s="38">
        <v>355</v>
      </c>
      <c r="P69" s="38">
        <v>349</v>
      </c>
      <c r="Q69" s="38">
        <v>361</v>
      </c>
      <c r="R69" s="38">
        <v>386</v>
      </c>
      <c r="S69" s="38">
        <v>364</v>
      </c>
      <c r="T69" s="38">
        <v>369</v>
      </c>
      <c r="U69" s="38">
        <v>362</v>
      </c>
      <c r="V69" s="38">
        <v>361</v>
      </c>
      <c r="W69" s="38">
        <v>356</v>
      </c>
      <c r="X69" s="38">
        <v>357</v>
      </c>
      <c r="Y69" s="38">
        <v>352</v>
      </c>
      <c r="Z69" s="38">
        <v>352</v>
      </c>
      <c r="AA69" s="38">
        <v>361</v>
      </c>
      <c r="AB69" s="38">
        <v>360</v>
      </c>
      <c r="AC69" s="38">
        <v>371</v>
      </c>
      <c r="AD69" s="38">
        <v>382</v>
      </c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</row>
    <row r="70" spans="1:73" x14ac:dyDescent="0.25">
      <c r="A70" t="s">
        <v>79</v>
      </c>
      <c r="B70" s="38">
        <v>4246</v>
      </c>
      <c r="C70" s="38">
        <v>4209</v>
      </c>
      <c r="D70" s="38">
        <v>4219</v>
      </c>
      <c r="E70" s="38">
        <v>4317</v>
      </c>
      <c r="F70" s="38">
        <v>4425</v>
      </c>
      <c r="G70" s="38">
        <v>4484</v>
      </c>
      <c r="H70" s="38">
        <v>4633</v>
      </c>
      <c r="I70" s="38">
        <v>4611</v>
      </c>
      <c r="J70" s="38">
        <v>4335</v>
      </c>
      <c r="K70" s="38">
        <v>4431</v>
      </c>
      <c r="L70" s="38">
        <v>4393</v>
      </c>
      <c r="M70" s="38">
        <v>4409</v>
      </c>
      <c r="N70" s="38">
        <v>4341</v>
      </c>
      <c r="O70" s="38">
        <v>4345</v>
      </c>
      <c r="P70" s="38">
        <v>4340</v>
      </c>
      <c r="Q70" s="38">
        <v>4351</v>
      </c>
      <c r="R70" s="38">
        <v>4467</v>
      </c>
      <c r="S70" s="38">
        <v>4549</v>
      </c>
      <c r="T70" s="38">
        <v>4685</v>
      </c>
      <c r="U70" s="38">
        <v>4578</v>
      </c>
      <c r="V70" s="38">
        <v>4357</v>
      </c>
      <c r="W70" s="38">
        <v>4399</v>
      </c>
      <c r="X70" s="38">
        <v>4406</v>
      </c>
      <c r="Y70" s="38">
        <v>4386</v>
      </c>
      <c r="Z70" s="38">
        <v>4440</v>
      </c>
      <c r="AA70" s="38">
        <v>4463</v>
      </c>
      <c r="AB70" s="38">
        <v>4405</v>
      </c>
      <c r="AC70" s="38">
        <v>4387</v>
      </c>
      <c r="AD70" s="38">
        <v>4483</v>
      </c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</row>
    <row r="71" spans="1:73" x14ac:dyDescent="0.25">
      <c r="A71" t="s">
        <v>21</v>
      </c>
      <c r="B71" s="38">
        <v>755</v>
      </c>
      <c r="C71" s="38">
        <v>757</v>
      </c>
      <c r="D71" s="38">
        <v>723</v>
      </c>
      <c r="E71" s="38">
        <v>761</v>
      </c>
      <c r="F71" s="38">
        <v>822</v>
      </c>
      <c r="G71" s="38">
        <v>797</v>
      </c>
      <c r="H71" s="38">
        <v>828</v>
      </c>
      <c r="I71" s="38">
        <v>811</v>
      </c>
      <c r="J71" s="38">
        <v>792</v>
      </c>
      <c r="K71" s="38">
        <v>807</v>
      </c>
      <c r="L71" s="38">
        <v>803</v>
      </c>
      <c r="M71" s="38">
        <v>794</v>
      </c>
      <c r="N71" s="38">
        <v>791</v>
      </c>
      <c r="O71" s="38">
        <v>797</v>
      </c>
      <c r="P71" s="38">
        <v>789</v>
      </c>
      <c r="Q71" s="38">
        <v>785</v>
      </c>
      <c r="R71" s="38">
        <v>856</v>
      </c>
      <c r="S71" s="38">
        <v>814</v>
      </c>
      <c r="T71" s="38">
        <v>837</v>
      </c>
      <c r="U71" s="38">
        <v>816</v>
      </c>
      <c r="V71" s="38">
        <v>765</v>
      </c>
      <c r="W71" s="38">
        <v>771</v>
      </c>
      <c r="X71" s="38">
        <v>794</v>
      </c>
      <c r="Y71" s="38">
        <v>757</v>
      </c>
      <c r="Z71" s="38">
        <v>753</v>
      </c>
      <c r="AA71" s="38">
        <v>775</v>
      </c>
      <c r="AB71" s="38">
        <v>788</v>
      </c>
      <c r="AC71" s="38">
        <v>794</v>
      </c>
      <c r="AD71" s="38">
        <v>839</v>
      </c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</row>
    <row r="72" spans="1:73" x14ac:dyDescent="0.25">
      <c r="A72" t="s">
        <v>92</v>
      </c>
      <c r="B72" s="38">
        <v>538</v>
      </c>
      <c r="C72" s="38">
        <v>520</v>
      </c>
      <c r="D72" s="38">
        <v>524</v>
      </c>
      <c r="E72" s="38">
        <v>547</v>
      </c>
      <c r="F72" s="38">
        <v>563</v>
      </c>
      <c r="G72" s="38">
        <v>585</v>
      </c>
      <c r="H72" s="38">
        <v>576</v>
      </c>
      <c r="I72" s="38">
        <v>551</v>
      </c>
      <c r="J72" s="38">
        <v>566</v>
      </c>
      <c r="K72" s="38">
        <v>578</v>
      </c>
      <c r="L72" s="38">
        <v>551</v>
      </c>
      <c r="M72" s="38">
        <v>551</v>
      </c>
      <c r="N72" s="38">
        <v>541</v>
      </c>
      <c r="O72" s="38">
        <v>539</v>
      </c>
      <c r="P72" s="38">
        <v>538</v>
      </c>
      <c r="Q72" s="38">
        <v>552</v>
      </c>
      <c r="R72" s="38">
        <v>570</v>
      </c>
      <c r="S72" s="38">
        <v>581</v>
      </c>
      <c r="T72" s="38">
        <v>570</v>
      </c>
      <c r="U72" s="38">
        <v>558</v>
      </c>
      <c r="V72" s="38">
        <v>551</v>
      </c>
      <c r="W72" s="38">
        <v>553</v>
      </c>
      <c r="X72" s="38">
        <v>539</v>
      </c>
      <c r="Y72" s="38">
        <v>538</v>
      </c>
      <c r="Z72" s="38">
        <v>544</v>
      </c>
      <c r="AA72" s="38">
        <v>536</v>
      </c>
      <c r="AB72" s="38">
        <v>532</v>
      </c>
      <c r="AC72" s="38">
        <v>539</v>
      </c>
      <c r="AD72" s="38">
        <v>552</v>
      </c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</row>
    <row r="73" spans="1:73" x14ac:dyDescent="0.25">
      <c r="A73" t="s">
        <v>65</v>
      </c>
      <c r="B73" s="38">
        <v>79094</v>
      </c>
      <c r="C73" s="38">
        <v>79336</v>
      </c>
      <c r="D73" s="38">
        <v>80189</v>
      </c>
      <c r="E73" s="38">
        <v>80518</v>
      </c>
      <c r="F73" s="38">
        <v>80144</v>
      </c>
      <c r="G73" s="38">
        <v>80499</v>
      </c>
      <c r="H73" s="38">
        <v>80128</v>
      </c>
      <c r="I73" s="38">
        <v>80287</v>
      </c>
      <c r="J73" s="38">
        <v>79737</v>
      </c>
      <c r="K73" s="38">
        <v>79770</v>
      </c>
      <c r="L73" s="38">
        <v>80147</v>
      </c>
      <c r="M73" s="38">
        <v>80028</v>
      </c>
      <c r="N73" s="38">
        <v>80428</v>
      </c>
      <c r="O73" s="38">
        <v>80440</v>
      </c>
      <c r="P73" s="38">
        <v>81073</v>
      </c>
      <c r="Q73" s="38">
        <v>81708</v>
      </c>
      <c r="R73" s="38">
        <v>81030</v>
      </c>
      <c r="S73" s="38">
        <v>82497</v>
      </c>
      <c r="T73" s="38">
        <v>82553</v>
      </c>
      <c r="U73" s="38">
        <v>82699</v>
      </c>
      <c r="V73" s="38">
        <v>81984</v>
      </c>
      <c r="W73" s="38">
        <v>82621</v>
      </c>
      <c r="X73" s="38">
        <v>82822</v>
      </c>
      <c r="Y73" s="38">
        <v>82801</v>
      </c>
      <c r="Z73" s="38">
        <v>82280</v>
      </c>
      <c r="AA73" s="38">
        <v>82022</v>
      </c>
      <c r="AB73" s="38">
        <v>82388</v>
      </c>
      <c r="AC73" s="38">
        <v>82620</v>
      </c>
      <c r="AD73" s="38">
        <v>82168</v>
      </c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</row>
  </sheetData>
  <hyperlinks>
    <hyperlink ref="A2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73"/>
  <sheetViews>
    <sheetView workbookViewId="0"/>
  </sheetViews>
  <sheetFormatPr defaultColWidth="8.85546875" defaultRowHeight="15" x14ac:dyDescent="0.25"/>
  <cols>
    <col min="1" max="1" width="40.42578125" customWidth="1"/>
    <col min="2" max="5" width="19.140625" customWidth="1"/>
    <col min="6" max="6" width="18.140625" customWidth="1"/>
    <col min="7" max="7" width="16" customWidth="1"/>
    <col min="8" max="28" width="10.42578125" bestFit="1" customWidth="1"/>
    <col min="29" max="37" width="9.28515625" bestFit="1" customWidth="1"/>
    <col min="38" max="64" width="9.42578125" bestFit="1" customWidth="1"/>
    <col min="65" max="73" width="9.28515625" bestFit="1" customWidth="1"/>
  </cols>
  <sheetData>
    <row r="1" spans="1:73" x14ac:dyDescent="0.25">
      <c r="A1" s="39" t="s">
        <v>117</v>
      </c>
      <c r="B1" s="41">
        <v>41640</v>
      </c>
      <c r="C1" s="41">
        <v>41671</v>
      </c>
      <c r="D1" s="41">
        <v>41699</v>
      </c>
      <c r="E1" s="41">
        <v>41730</v>
      </c>
      <c r="F1" s="41">
        <v>41760</v>
      </c>
      <c r="G1" s="41">
        <v>41791</v>
      </c>
    </row>
    <row r="2" spans="1:73" x14ac:dyDescent="0.25">
      <c r="A2" s="42" t="s">
        <v>118</v>
      </c>
      <c r="B2" s="41">
        <v>42339</v>
      </c>
      <c r="C2" s="41">
        <v>42370</v>
      </c>
      <c r="D2" s="41">
        <v>42401</v>
      </c>
      <c r="E2" s="41">
        <v>42430</v>
      </c>
      <c r="F2" s="41">
        <v>42461</v>
      </c>
      <c r="G2" s="41">
        <v>42491</v>
      </c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</row>
    <row r="3" spans="1:73" x14ac:dyDescent="0.25">
      <c r="A3" t="s">
        <v>101</v>
      </c>
      <c r="B3" s="38">
        <f>SUM('Step 1'!B3:Y3)</f>
        <v>126784</v>
      </c>
      <c r="C3" s="38">
        <f>SUM('Step 1'!C3:Z3)</f>
        <v>126846</v>
      </c>
      <c r="D3" s="38">
        <f>SUM('Step 1'!D3:AA3)</f>
        <v>126868</v>
      </c>
      <c r="E3" s="38">
        <f>SUM('Step 1'!E3:AB3)</f>
        <v>126837</v>
      </c>
      <c r="F3" s="38">
        <f>SUM('Step 1'!F3:AC3)</f>
        <v>126751</v>
      </c>
      <c r="G3" s="38">
        <f>SUM('Step 1'!G3:AD3)</f>
        <v>126647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</row>
    <row r="4" spans="1:73" x14ac:dyDescent="0.25">
      <c r="A4" t="s">
        <v>73</v>
      </c>
      <c r="B4" s="38">
        <f>SUM('Step 1'!B4:Y4)</f>
        <v>119258</v>
      </c>
      <c r="C4" s="38">
        <f>SUM('Step 1'!C4:Z4)</f>
        <v>119443</v>
      </c>
      <c r="D4" s="38">
        <f>SUM('Step 1'!D4:AA4)</f>
        <v>119693</v>
      </c>
      <c r="E4" s="38">
        <f>SUM('Step 1'!E4:AB4)</f>
        <v>119994</v>
      </c>
      <c r="F4" s="38">
        <f>SUM('Step 1'!F4:AC4)</f>
        <v>120172</v>
      </c>
      <c r="G4" s="38">
        <f>SUM('Step 1'!G4:AD4)</f>
        <v>120307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</row>
    <row r="5" spans="1:73" x14ac:dyDescent="0.25">
      <c r="A5" t="s">
        <v>15</v>
      </c>
      <c r="B5" s="38">
        <f>SUM('Step 1'!B5:Y5)</f>
        <v>134901</v>
      </c>
      <c r="C5" s="38">
        <f>SUM('Step 1'!C5:Z5)</f>
        <v>134791</v>
      </c>
      <c r="D5" s="38">
        <f>SUM('Step 1'!D5:AA5)</f>
        <v>134869</v>
      </c>
      <c r="E5" s="38">
        <f>SUM('Step 1'!E5:AB5)</f>
        <v>134948</v>
      </c>
      <c r="F5" s="38">
        <f>SUM('Step 1'!F5:AC5)</f>
        <v>134959</v>
      </c>
      <c r="G5" s="38">
        <f>SUM('Step 1'!G5:AD5)</f>
        <v>134998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</row>
    <row r="6" spans="1:73" x14ac:dyDescent="0.25">
      <c r="A6" t="s">
        <v>102</v>
      </c>
      <c r="B6" s="38">
        <f>SUM('Step 1'!B6:Y6)</f>
        <v>1360427</v>
      </c>
      <c r="C6" s="38">
        <f>SUM('Step 1'!C6:Z6)</f>
        <v>1362579</v>
      </c>
      <c r="D6" s="38">
        <f>SUM('Step 1'!D6:AA6)</f>
        <v>1364423</v>
      </c>
      <c r="E6" s="38">
        <f>SUM('Step 1'!E6:AB6)</f>
        <v>1365901</v>
      </c>
      <c r="F6" s="38">
        <f>SUM('Step 1'!F6:AC6)</f>
        <v>1367406</v>
      </c>
      <c r="G6" s="38">
        <f>SUM('Step 1'!G6:AD6)</f>
        <v>1368846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</row>
    <row r="7" spans="1:73" x14ac:dyDescent="0.25">
      <c r="A7" t="s">
        <v>103</v>
      </c>
      <c r="B7" s="38">
        <f>SUM('Step 1'!B7:Y7)</f>
        <v>2083694</v>
      </c>
      <c r="C7" s="38">
        <f>SUM('Step 1'!C7:Z7)</f>
        <v>2087118</v>
      </c>
      <c r="D7" s="38">
        <f>SUM('Step 1'!D7:AA7)</f>
        <v>2090052</v>
      </c>
      <c r="E7" s="38">
        <f>SUM('Step 1'!E7:AB7)</f>
        <v>2092521</v>
      </c>
      <c r="F7" s="38">
        <f>SUM('Step 1'!F7:AC7)</f>
        <v>2094806</v>
      </c>
      <c r="G7" s="38">
        <f>SUM('Step 1'!G7:AD7)</f>
        <v>2096996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</row>
    <row r="8" spans="1:73" x14ac:dyDescent="0.25">
      <c r="A8" t="s">
        <v>77</v>
      </c>
      <c r="B8" s="38">
        <f>SUM('Step 1'!B8:Y8)</f>
        <v>58500</v>
      </c>
      <c r="C8" s="38">
        <f>SUM('Step 1'!C8:Z8)</f>
        <v>58450</v>
      </c>
      <c r="D8" s="38">
        <f>SUM('Step 1'!D8:AA8)</f>
        <v>58445</v>
      </c>
      <c r="E8" s="38">
        <f>SUM('Step 1'!E8:AB8)</f>
        <v>58481</v>
      </c>
      <c r="F8" s="38">
        <f>SUM('Step 1'!F8:AC8)</f>
        <v>58434</v>
      </c>
      <c r="G8" s="38">
        <f>SUM('Step 1'!G8:AD8)</f>
        <v>58354</v>
      </c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</row>
    <row r="9" spans="1:73" x14ac:dyDescent="0.25">
      <c r="A9" t="s">
        <v>104</v>
      </c>
      <c r="B9" s="38">
        <f>SUM('Step 1'!B9:Y9)</f>
        <v>620510</v>
      </c>
      <c r="C9" s="38">
        <f>SUM('Step 1'!C9:Z9)</f>
        <v>622498</v>
      </c>
      <c r="D9" s="38">
        <f>SUM('Step 1'!D9:AA9)</f>
        <v>624430</v>
      </c>
      <c r="E9" s="38">
        <f>SUM('Step 1'!E9:AB9)</f>
        <v>626254</v>
      </c>
      <c r="F9" s="38">
        <f>SUM('Step 1'!F9:AC9)</f>
        <v>628172</v>
      </c>
      <c r="G9" s="38">
        <f>SUM('Step 1'!G9:AD9)</f>
        <v>629932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</row>
    <row r="10" spans="1:73" x14ac:dyDescent="0.25">
      <c r="A10" t="s">
        <v>105</v>
      </c>
      <c r="B10" s="38">
        <f>SUM('Step 1'!B10:Y10)</f>
        <v>1404008</v>
      </c>
      <c r="C10" s="38">
        <f>SUM('Step 1'!C10:Z10)</f>
        <v>1408353</v>
      </c>
      <c r="D10" s="38">
        <f>SUM('Step 1'!D10:AA10)</f>
        <v>1412568</v>
      </c>
      <c r="E10" s="38">
        <f>SUM('Step 1'!E10:AB10)</f>
        <v>1416561</v>
      </c>
      <c r="F10" s="38">
        <f>SUM('Step 1'!F10:AC10)</f>
        <v>1420821</v>
      </c>
      <c r="G10" s="38">
        <f>SUM('Step 1'!G10:AD10)</f>
        <v>1424740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</row>
    <row r="11" spans="1:73" x14ac:dyDescent="0.25">
      <c r="A11" t="s">
        <v>74</v>
      </c>
      <c r="B11" s="38">
        <f>SUM('Step 1'!B11:Y11)</f>
        <v>60265</v>
      </c>
      <c r="C11" s="38">
        <f>SUM('Step 1'!C11:Z11)</f>
        <v>60265</v>
      </c>
      <c r="D11" s="38">
        <f>SUM('Step 1'!D11:AA11)</f>
        <v>60253</v>
      </c>
      <c r="E11" s="38">
        <f>SUM('Step 1'!E11:AB11)</f>
        <v>60281</v>
      </c>
      <c r="F11" s="38">
        <f>SUM('Step 1'!F11:AC11)</f>
        <v>60290</v>
      </c>
      <c r="G11" s="38">
        <f>SUM('Step 1'!G11:AD11)</f>
        <v>60317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</row>
    <row r="12" spans="1:73" x14ac:dyDescent="0.25">
      <c r="A12" t="s">
        <v>106</v>
      </c>
      <c r="B12" s="38">
        <f>SUM('Step 1'!B12:Y12)</f>
        <v>413367</v>
      </c>
      <c r="C12" s="38">
        <f>SUM('Step 1'!C12:Z12)</f>
        <v>413469</v>
      </c>
      <c r="D12" s="38">
        <f>SUM('Step 1'!D12:AA12)</f>
        <v>413552</v>
      </c>
      <c r="E12" s="38">
        <f>SUM('Step 1'!E12:AB12)</f>
        <v>413432</v>
      </c>
      <c r="F12" s="38">
        <f>SUM('Step 1'!F12:AC12)</f>
        <v>413225</v>
      </c>
      <c r="G12" s="38">
        <f>SUM('Step 1'!G12:AD12)</f>
        <v>413039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</row>
    <row r="13" spans="1:73" x14ac:dyDescent="0.25">
      <c r="A13" t="s">
        <v>107</v>
      </c>
      <c r="B13" s="38">
        <f>SUM('Step 1'!B13:Y13)</f>
        <v>413367</v>
      </c>
      <c r="C13" s="38">
        <f>SUM('Step 1'!C13:Z13)</f>
        <v>413469</v>
      </c>
      <c r="D13" s="38">
        <f>SUM('Step 1'!D13:AA13)</f>
        <v>413552</v>
      </c>
      <c r="E13" s="38">
        <f>SUM('Step 1'!E13:AB13)</f>
        <v>413432</v>
      </c>
      <c r="F13" s="38">
        <f>SUM('Step 1'!F13:AC13)</f>
        <v>413225</v>
      </c>
      <c r="G13" s="38">
        <f>SUM('Step 1'!G13:AD13)</f>
        <v>413039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</row>
    <row r="14" spans="1:73" x14ac:dyDescent="0.25">
      <c r="A14" t="s">
        <v>88</v>
      </c>
      <c r="B14" s="38">
        <f>SUM('Step 1'!B14:Y14)</f>
        <v>131616</v>
      </c>
      <c r="C14" s="38">
        <f>SUM('Step 1'!C14:Z14)</f>
        <v>131842</v>
      </c>
      <c r="D14" s="38">
        <f>SUM('Step 1'!D14:AA14)</f>
        <v>132068</v>
      </c>
      <c r="E14" s="38">
        <f>SUM('Step 1'!E14:AB14)</f>
        <v>132307</v>
      </c>
      <c r="F14" s="38">
        <f>SUM('Step 1'!F14:AC14)</f>
        <v>132474</v>
      </c>
      <c r="G14" s="38">
        <f>SUM('Step 1'!G14:AD14)</f>
        <v>132625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</row>
    <row r="15" spans="1:73" x14ac:dyDescent="0.25">
      <c r="A15" t="s">
        <v>89</v>
      </c>
      <c r="B15" s="38">
        <f>SUM('Step 1'!B15:Y15)</f>
        <v>16669</v>
      </c>
      <c r="C15" s="38">
        <f>SUM('Step 1'!C15:Z15)</f>
        <v>16705</v>
      </c>
      <c r="D15" s="38">
        <f>SUM('Step 1'!D15:AA15)</f>
        <v>16757</v>
      </c>
      <c r="E15" s="38">
        <f>SUM('Step 1'!E15:AB15)</f>
        <v>16830</v>
      </c>
      <c r="F15" s="38">
        <f>SUM('Step 1'!F15:AC15)</f>
        <v>16867</v>
      </c>
      <c r="G15" s="38">
        <f>SUM('Step 1'!G15:AD15)</f>
        <v>16880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</row>
    <row r="16" spans="1:73" x14ac:dyDescent="0.25">
      <c r="A16" t="s">
        <v>68</v>
      </c>
      <c r="B16" s="38">
        <f>SUM('Step 1'!B16:Y16)</f>
        <v>929234</v>
      </c>
      <c r="C16" s="38">
        <f>SUM('Step 1'!C16:Z16)</f>
        <v>929449</v>
      </c>
      <c r="D16" s="38">
        <f>SUM('Step 1'!D16:AA16)</f>
        <v>929634</v>
      </c>
      <c r="E16" s="38">
        <f>SUM('Step 1'!E16:AB16)</f>
        <v>929449</v>
      </c>
      <c r="F16" s="38">
        <f>SUM('Step 1'!F16:AC16)</f>
        <v>929055</v>
      </c>
      <c r="G16" s="38">
        <f>SUM('Step 1'!G16:AD16)</f>
        <v>928805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</row>
    <row r="17" spans="1:73" x14ac:dyDescent="0.25">
      <c r="A17" t="s">
        <v>84</v>
      </c>
      <c r="B17" s="38">
        <f>SUM('Step 1'!B17:Y17)</f>
        <v>62182</v>
      </c>
      <c r="C17" s="38">
        <f>SUM('Step 1'!C17:Z17)</f>
        <v>62147</v>
      </c>
      <c r="D17" s="38">
        <f>SUM('Step 1'!D17:AA17)</f>
        <v>62165</v>
      </c>
      <c r="E17" s="38">
        <f>SUM('Step 1'!E17:AB17)</f>
        <v>62258</v>
      </c>
      <c r="F17" s="38">
        <f>SUM('Step 1'!F17:AC17)</f>
        <v>62248</v>
      </c>
      <c r="G17" s="38">
        <f>SUM('Step 1'!G17:AD17)</f>
        <v>62179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</row>
    <row r="18" spans="1:73" x14ac:dyDescent="0.25">
      <c r="A18" t="s">
        <v>80</v>
      </c>
      <c r="B18" s="38">
        <f>SUM('Step 1'!B18:Y18)</f>
        <v>157043</v>
      </c>
      <c r="C18" s="38">
        <f>SUM('Step 1'!C18:Z18)</f>
        <v>156774</v>
      </c>
      <c r="D18" s="38">
        <f>SUM('Step 1'!D18:AA18)</f>
        <v>156504</v>
      </c>
      <c r="E18" s="38">
        <f>SUM('Step 1'!E18:AB18)</f>
        <v>156145</v>
      </c>
      <c r="F18" s="38">
        <f>SUM('Step 1'!F18:AC18)</f>
        <v>155790</v>
      </c>
      <c r="G18" s="38">
        <f>SUM('Step 1'!G18:AD18)</f>
        <v>155383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</row>
    <row r="19" spans="1:73" x14ac:dyDescent="0.25">
      <c r="A19" t="s">
        <v>90</v>
      </c>
      <c r="B19" s="38">
        <f>SUM('Step 1'!B19:Y19)</f>
        <v>23087</v>
      </c>
      <c r="C19" s="38">
        <f>SUM('Step 1'!C19:Z19)</f>
        <v>23113</v>
      </c>
      <c r="D19" s="38">
        <f>SUM('Step 1'!D19:AA19)</f>
        <v>23144</v>
      </c>
      <c r="E19" s="38">
        <f>SUM('Step 1'!E19:AB19)</f>
        <v>23175</v>
      </c>
      <c r="F19" s="38">
        <f>SUM('Step 1'!F19:AC19)</f>
        <v>23188</v>
      </c>
      <c r="G19" s="38">
        <f>SUM('Step 1'!G19:AD19)</f>
        <v>23196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</row>
    <row r="20" spans="1:73" x14ac:dyDescent="0.25">
      <c r="A20" t="s">
        <v>85</v>
      </c>
      <c r="B20" s="38">
        <f>SUM('Step 1'!B20:Y20)</f>
        <v>117203</v>
      </c>
      <c r="C20" s="38">
        <f>SUM('Step 1'!C20:Z20)</f>
        <v>117269</v>
      </c>
      <c r="D20" s="38">
        <f>SUM('Step 1'!D20:AA20)</f>
        <v>117361</v>
      </c>
      <c r="E20" s="38">
        <f>SUM('Step 1'!E20:AB20)</f>
        <v>117369</v>
      </c>
      <c r="F20" s="38">
        <f>SUM('Step 1'!F20:AC20)</f>
        <v>117318</v>
      </c>
      <c r="G20" s="38">
        <f>SUM('Step 1'!G20:AD20)</f>
        <v>117247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</row>
    <row r="21" spans="1:73" x14ac:dyDescent="0.25">
      <c r="A21" t="s">
        <v>13</v>
      </c>
      <c r="B21" s="38">
        <f>SUM('Step 1'!B21:Y21)</f>
        <v>126784</v>
      </c>
      <c r="C21" s="38">
        <f>SUM('Step 1'!C21:Z21)</f>
        <v>126846</v>
      </c>
      <c r="D21" s="38">
        <f>SUM('Step 1'!D21:AA21)</f>
        <v>126868</v>
      </c>
      <c r="E21" s="38">
        <f>SUM('Step 1'!E21:AB21)</f>
        <v>126837</v>
      </c>
      <c r="F21" s="38">
        <f>SUM('Step 1'!F21:AC21)</f>
        <v>126751</v>
      </c>
      <c r="G21" s="38">
        <f>SUM('Step 1'!G21:AD21)</f>
        <v>126647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</row>
    <row r="22" spans="1:73" x14ac:dyDescent="0.25">
      <c r="A22" t="s">
        <v>93</v>
      </c>
      <c r="B22" s="38">
        <f>SUM('Step 1'!B22:Y22)</f>
        <v>48811</v>
      </c>
      <c r="C22" s="38">
        <f>SUM('Step 1'!C22:Z22)</f>
        <v>48700</v>
      </c>
      <c r="D22" s="38">
        <f>SUM('Step 1'!D22:AA22)</f>
        <v>48615</v>
      </c>
      <c r="E22" s="38">
        <f>SUM('Step 1'!E22:AB22)</f>
        <v>48528</v>
      </c>
      <c r="F22" s="38">
        <f>SUM('Step 1'!F22:AC22)</f>
        <v>48373</v>
      </c>
      <c r="G22" s="38">
        <f>SUM('Step 1'!G22:AD22)</f>
        <v>48190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</row>
    <row r="23" spans="1:73" x14ac:dyDescent="0.25">
      <c r="A23" t="s">
        <v>87</v>
      </c>
      <c r="B23" s="38">
        <f>SUM('Step 1'!B23:Y23)</f>
        <v>138647</v>
      </c>
      <c r="C23" s="38">
        <f>SUM('Step 1'!C23:Z23)</f>
        <v>138603</v>
      </c>
      <c r="D23" s="38">
        <f>SUM('Step 1'!D23:AA23)</f>
        <v>138673</v>
      </c>
      <c r="E23" s="38">
        <f>SUM('Step 1'!E23:AB23)</f>
        <v>138727</v>
      </c>
      <c r="F23" s="38">
        <f>SUM('Step 1'!F23:AC23)</f>
        <v>138640</v>
      </c>
      <c r="G23" s="38">
        <f>SUM('Step 1'!G23:AD23)</f>
        <v>138542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</row>
    <row r="24" spans="1:73" x14ac:dyDescent="0.25">
      <c r="A24" t="s">
        <v>5</v>
      </c>
      <c r="B24" s="38">
        <f>SUM('Step 1'!B24:Y24)</f>
        <v>1069863</v>
      </c>
      <c r="C24" s="38">
        <f>SUM('Step 1'!C24:Z24)</f>
        <v>1070675</v>
      </c>
      <c r="D24" s="38">
        <f>SUM('Step 1'!D24:AA24)</f>
        <v>1071740</v>
      </c>
      <c r="E24" s="38">
        <f>SUM('Step 1'!E24:AB24)</f>
        <v>1073052</v>
      </c>
      <c r="F24" s="38">
        <f>SUM('Step 1'!F24:AC24)</f>
        <v>1074225</v>
      </c>
      <c r="G24" s="38">
        <f>SUM('Step 1'!G24:AD24)</f>
        <v>1075411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</row>
    <row r="25" spans="1:73" x14ac:dyDescent="0.25">
      <c r="A25" t="s">
        <v>67</v>
      </c>
      <c r="B25" s="38">
        <f>SUM('Step 1'!B25:Y25)</f>
        <v>1404008</v>
      </c>
      <c r="C25" s="38">
        <f>SUM('Step 1'!C25:Z25)</f>
        <v>1408353</v>
      </c>
      <c r="D25" s="38">
        <f>SUM('Step 1'!D25:AA25)</f>
        <v>1412568</v>
      </c>
      <c r="E25" s="38">
        <f>SUM('Step 1'!E25:AB25)</f>
        <v>1416561</v>
      </c>
      <c r="F25" s="38">
        <f>SUM('Step 1'!F25:AC25)</f>
        <v>1420821</v>
      </c>
      <c r="G25" s="38">
        <f>SUM('Step 1'!G25:AD25)</f>
        <v>1424740</v>
      </c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</row>
    <row r="26" spans="1:73" x14ac:dyDescent="0.25">
      <c r="A26" t="s">
        <v>94</v>
      </c>
      <c r="B26" s="38">
        <f>SUM('Step 1'!B26:Y26)</f>
        <v>18310</v>
      </c>
      <c r="C26" s="38">
        <f>SUM('Step 1'!C26:Z26)</f>
        <v>18355</v>
      </c>
      <c r="D26" s="38">
        <f>SUM('Step 1'!D26:AA26)</f>
        <v>18435</v>
      </c>
      <c r="E26" s="38">
        <f>SUM('Step 1'!E26:AB26)</f>
        <v>18539</v>
      </c>
      <c r="F26" s="38">
        <f>SUM('Step 1'!F26:AC26)</f>
        <v>18599</v>
      </c>
      <c r="G26" s="38">
        <f>SUM('Step 1'!G26:AD26)</f>
        <v>18633</v>
      </c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</row>
    <row r="27" spans="1:73" x14ac:dyDescent="0.25">
      <c r="A27" t="s">
        <v>6</v>
      </c>
      <c r="B27" s="38">
        <f>SUM('Step 1'!B27:Y27)</f>
        <v>142124</v>
      </c>
      <c r="C27" s="38">
        <f>SUM('Step 1'!C27:Z27)</f>
        <v>141632</v>
      </c>
      <c r="D27" s="38">
        <f>SUM('Step 1'!D27:AA27)</f>
        <v>141285</v>
      </c>
      <c r="E27" s="38">
        <f>SUM('Step 1'!E27:AB27)</f>
        <v>141230</v>
      </c>
      <c r="F27" s="38">
        <f>SUM('Step 1'!F27:AC27)</f>
        <v>141126</v>
      </c>
      <c r="G27" s="38">
        <f>SUM('Step 1'!G27:AD27)</f>
        <v>141073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</row>
    <row r="28" spans="1:73" x14ac:dyDescent="0.25">
      <c r="A28" t="s">
        <v>20</v>
      </c>
      <c r="B28" s="38">
        <f>SUM('Step 1'!B28:Y28)</f>
        <v>9545</v>
      </c>
      <c r="C28" s="38">
        <f>SUM('Step 1'!C28:Z28)</f>
        <v>9557</v>
      </c>
      <c r="D28" s="38">
        <f>SUM('Step 1'!D28:AA28)</f>
        <v>9579</v>
      </c>
      <c r="E28" s="38">
        <f>SUM('Step 1'!E28:AB28)</f>
        <v>9610</v>
      </c>
      <c r="F28" s="38">
        <f>SUM('Step 1'!F28:AC28)</f>
        <v>9626</v>
      </c>
      <c r="G28" s="38">
        <f>SUM('Step 1'!G28:AD28)</f>
        <v>9641</v>
      </c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</row>
    <row r="29" spans="1:73" x14ac:dyDescent="0.25">
      <c r="A29" t="s">
        <v>8</v>
      </c>
      <c r="B29" s="38">
        <f>SUM('Step 1'!B29:Y29)</f>
        <v>37333</v>
      </c>
      <c r="C29" s="38">
        <f>SUM('Step 1'!C29:Z29)</f>
        <v>37418</v>
      </c>
      <c r="D29" s="38">
        <f>SUM('Step 1'!D29:AA29)</f>
        <v>37490</v>
      </c>
      <c r="E29" s="38">
        <f>SUM('Step 1'!E29:AB29)</f>
        <v>37545</v>
      </c>
      <c r="F29" s="38">
        <f>SUM('Step 1'!F29:AC29)</f>
        <v>37531</v>
      </c>
      <c r="G29" s="38">
        <f>SUM('Step 1'!G29:AD29)</f>
        <v>37530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</row>
    <row r="30" spans="1:73" x14ac:dyDescent="0.25">
      <c r="A30" t="s">
        <v>108</v>
      </c>
      <c r="B30" s="38">
        <f>SUM('Step 1'!B30:Y30)</f>
        <v>683991</v>
      </c>
      <c r="C30" s="38">
        <f>SUM('Step 1'!C30:Z30)</f>
        <v>684193</v>
      </c>
      <c r="D30" s="38">
        <f>SUM('Step 1'!D30:AA30)</f>
        <v>684391</v>
      </c>
      <c r="E30" s="38">
        <f>SUM('Step 1'!E30:AB30)</f>
        <v>684281</v>
      </c>
      <c r="F30" s="38">
        <f>SUM('Step 1'!F30:AC30)</f>
        <v>684001</v>
      </c>
      <c r="G30" s="38">
        <f>SUM('Step 1'!G30:AD30)</f>
        <v>683878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</row>
    <row r="31" spans="1:73" x14ac:dyDescent="0.25">
      <c r="A31" t="s">
        <v>109</v>
      </c>
      <c r="B31" s="38">
        <f>SUM('Step 1'!B31:Y31)</f>
        <v>929234</v>
      </c>
      <c r="C31" s="38">
        <f>SUM('Step 1'!C31:Z31)</f>
        <v>929449</v>
      </c>
      <c r="D31" s="38">
        <f>SUM('Step 1'!D31:AA31)</f>
        <v>929634</v>
      </c>
      <c r="E31" s="38">
        <f>SUM('Step 1'!E31:AB31)</f>
        <v>929449</v>
      </c>
      <c r="F31" s="38">
        <f>SUM('Step 1'!F31:AC31)</f>
        <v>929055</v>
      </c>
      <c r="G31" s="38">
        <f>SUM('Step 1'!G31:AD31)</f>
        <v>928805</v>
      </c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</row>
    <row r="32" spans="1:73" x14ac:dyDescent="0.25">
      <c r="A32" t="s">
        <v>110</v>
      </c>
      <c r="B32" s="38">
        <f>SUM('Step 1'!B32:Y32)</f>
        <v>401307</v>
      </c>
      <c r="C32" s="38">
        <f>SUM('Step 1'!C32:Z32)</f>
        <v>401102</v>
      </c>
      <c r="D32" s="38">
        <f>SUM('Step 1'!D32:AA32)</f>
        <v>400874</v>
      </c>
      <c r="E32" s="38">
        <f>SUM('Step 1'!E32:AB32)</f>
        <v>400720</v>
      </c>
      <c r="F32" s="38">
        <f>SUM('Step 1'!F32:AC32)</f>
        <v>400557</v>
      </c>
      <c r="G32" s="38">
        <f>SUM('Step 1'!G32:AD32)</f>
        <v>400305</v>
      </c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</row>
    <row r="33" spans="1:73" x14ac:dyDescent="0.25">
      <c r="A33" t="s">
        <v>111</v>
      </c>
      <c r="B33" s="38">
        <f>SUM('Step 1'!B33:Y33)</f>
        <v>983586</v>
      </c>
      <c r="C33" s="38">
        <f>SUM('Step 1'!C33:Z33)</f>
        <v>983109</v>
      </c>
      <c r="D33" s="38">
        <f>SUM('Step 1'!D33:AA33)</f>
        <v>982483</v>
      </c>
      <c r="E33" s="38">
        <f>SUM('Step 1'!E33:AB33)</f>
        <v>982116</v>
      </c>
      <c r="F33" s="38">
        <f>SUM('Step 1'!F33:AC33)</f>
        <v>981779</v>
      </c>
      <c r="G33" s="38">
        <f>SUM('Step 1'!G33:AD33)</f>
        <v>981198</v>
      </c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</row>
    <row r="34" spans="1:73" x14ac:dyDescent="0.25">
      <c r="A34" t="s">
        <v>12</v>
      </c>
      <c r="B34" s="38">
        <f>SUM('Step 1'!B34:Y34)</f>
        <v>189115</v>
      </c>
      <c r="C34" s="38">
        <f>SUM('Step 1'!C34:Z34)</f>
        <v>188978</v>
      </c>
      <c r="D34" s="38">
        <f>SUM('Step 1'!D34:AA34)</f>
        <v>188949</v>
      </c>
      <c r="E34" s="38">
        <f>SUM('Step 1'!E34:AB34)</f>
        <v>188947</v>
      </c>
      <c r="F34" s="38">
        <f>SUM('Step 1'!F34:AC34)</f>
        <v>188909</v>
      </c>
      <c r="G34" s="38">
        <f>SUM('Step 1'!G34:AD34)</f>
        <v>188791</v>
      </c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</row>
    <row r="35" spans="1:73" x14ac:dyDescent="0.25">
      <c r="A35" t="s">
        <v>81</v>
      </c>
      <c r="B35" s="38">
        <f>SUM('Step 1'!B35:Y35)</f>
        <v>135487</v>
      </c>
      <c r="C35" s="38">
        <f>SUM('Step 1'!C35:Z35)</f>
        <v>135459</v>
      </c>
      <c r="D35" s="38">
        <f>SUM('Step 1'!D35:AA35)</f>
        <v>135443</v>
      </c>
      <c r="E35" s="38">
        <f>SUM('Step 1'!E35:AB35)</f>
        <v>135473</v>
      </c>
      <c r="F35" s="38">
        <f>SUM('Step 1'!F35:AC35)</f>
        <v>135479</v>
      </c>
      <c r="G35" s="38">
        <f>SUM('Step 1'!G35:AD35)</f>
        <v>135433</v>
      </c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</row>
    <row r="36" spans="1:73" x14ac:dyDescent="0.25">
      <c r="A36" t="s">
        <v>91</v>
      </c>
      <c r="B36" s="38">
        <f>SUM('Step 1'!B36:Y36)</f>
        <v>23781</v>
      </c>
      <c r="C36" s="38">
        <f>SUM('Step 1'!C36:Z36)</f>
        <v>23811</v>
      </c>
      <c r="D36" s="38">
        <f>SUM('Step 1'!D36:AA36)</f>
        <v>23886</v>
      </c>
      <c r="E36" s="38">
        <f>SUM('Step 1'!E36:AB36)</f>
        <v>24008</v>
      </c>
      <c r="F36" s="38">
        <f>SUM('Step 1'!F36:AC36)</f>
        <v>24080</v>
      </c>
      <c r="G36" s="38">
        <f>SUM('Step 1'!G36:AD36)</f>
        <v>24131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</row>
    <row r="37" spans="1:73" x14ac:dyDescent="0.25">
      <c r="A37" t="s">
        <v>112</v>
      </c>
      <c r="B37" s="38">
        <f>SUM('Step 1'!B37:Y37)</f>
        <v>1069863</v>
      </c>
      <c r="C37" s="38">
        <f>SUM('Step 1'!C37:Z37)</f>
        <v>1070675</v>
      </c>
      <c r="D37" s="38">
        <f>SUM('Step 1'!D37:AA37)</f>
        <v>1071740</v>
      </c>
      <c r="E37" s="38">
        <f>SUM('Step 1'!E37:AB37)</f>
        <v>1073052</v>
      </c>
      <c r="F37" s="38">
        <f>SUM('Step 1'!F37:AC37)</f>
        <v>1074225</v>
      </c>
      <c r="G37" s="38">
        <f>SUM('Step 1'!G37:AD37)</f>
        <v>1075411</v>
      </c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</row>
    <row r="38" spans="1:73" x14ac:dyDescent="0.25">
      <c r="A38" t="s">
        <v>71</v>
      </c>
      <c r="B38" s="38">
        <f>SUM('Step 1'!B38:Y38)</f>
        <v>304062</v>
      </c>
      <c r="C38" s="38">
        <f>SUM('Step 1'!C38:Z38)</f>
        <v>304270</v>
      </c>
      <c r="D38" s="38">
        <f>SUM('Step 1'!D38:AA38)</f>
        <v>304510</v>
      </c>
      <c r="E38" s="38">
        <f>SUM('Step 1'!E38:AB38)</f>
        <v>305005</v>
      </c>
      <c r="F38" s="38">
        <f>SUM('Step 1'!F38:AC38)</f>
        <v>305285</v>
      </c>
      <c r="G38" s="38">
        <f>SUM('Step 1'!G38:AD38)</f>
        <v>305509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</row>
    <row r="39" spans="1:73" x14ac:dyDescent="0.25">
      <c r="A39" t="s">
        <v>69</v>
      </c>
      <c r="B39" s="38">
        <f>SUM('Step 1'!B39:Y39)</f>
        <v>848099</v>
      </c>
      <c r="C39" s="38">
        <f>SUM('Step 1'!C39:Z39)</f>
        <v>847650</v>
      </c>
      <c r="D39" s="38">
        <f>SUM('Step 1'!D39:AA39)</f>
        <v>847040</v>
      </c>
      <c r="E39" s="38">
        <f>SUM('Step 1'!E39:AB39)</f>
        <v>846643</v>
      </c>
      <c r="F39" s="38">
        <f>SUM('Step 1'!F39:AC39)</f>
        <v>846300</v>
      </c>
      <c r="G39" s="38">
        <f>SUM('Step 1'!G39:AD39)</f>
        <v>845765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</row>
    <row r="40" spans="1:73" x14ac:dyDescent="0.25">
      <c r="A40" t="s">
        <v>10</v>
      </c>
      <c r="B40" s="38">
        <f>SUM('Step 1'!B40:Y40)</f>
        <v>23579</v>
      </c>
      <c r="C40" s="38">
        <f>SUM('Step 1'!C40:Z40)</f>
        <v>23596</v>
      </c>
      <c r="D40" s="38">
        <f>SUM('Step 1'!D40:AA40)</f>
        <v>23649</v>
      </c>
      <c r="E40" s="38">
        <f>SUM('Step 1'!E40:AB40)</f>
        <v>23761</v>
      </c>
      <c r="F40" s="38">
        <f>SUM('Step 1'!F40:AC40)</f>
        <v>23836</v>
      </c>
      <c r="G40" s="38">
        <f>SUM('Step 1'!G40:AD40)</f>
        <v>23877</v>
      </c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</row>
    <row r="41" spans="1:73" x14ac:dyDescent="0.25">
      <c r="A41" t="s">
        <v>2</v>
      </c>
      <c r="B41" s="38">
        <f>SUM('Step 1'!B41:Y41)</f>
        <v>190122</v>
      </c>
      <c r="C41" s="38">
        <f>SUM('Step 1'!C41:Z41)</f>
        <v>189831</v>
      </c>
      <c r="D41" s="38">
        <f>SUM('Step 1'!D41:AA41)</f>
        <v>189673</v>
      </c>
      <c r="E41" s="38">
        <f>SUM('Step 1'!E41:AB41)</f>
        <v>189628</v>
      </c>
      <c r="F41" s="38">
        <f>SUM('Step 1'!F41:AC41)</f>
        <v>189410</v>
      </c>
      <c r="G41" s="38">
        <f>SUM('Step 1'!G41:AD41)</f>
        <v>189214</v>
      </c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</row>
    <row r="42" spans="1:73" x14ac:dyDescent="0.25">
      <c r="A42" t="s">
        <v>82</v>
      </c>
      <c r="B42" s="38">
        <f>SUM('Step 1'!B42:Y42)</f>
        <v>102220</v>
      </c>
      <c r="C42" s="38">
        <f>SUM('Step 1'!C42:Z42)</f>
        <v>102333</v>
      </c>
      <c r="D42" s="38">
        <f>SUM('Step 1'!D42:AA42)</f>
        <v>102503</v>
      </c>
      <c r="E42" s="38">
        <f>SUM('Step 1'!E42:AB42)</f>
        <v>102883</v>
      </c>
      <c r="F42" s="38">
        <f>SUM('Step 1'!F42:AC42)</f>
        <v>103181</v>
      </c>
      <c r="G42" s="38">
        <f>SUM('Step 1'!G42:AD42)</f>
        <v>103384</v>
      </c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</row>
    <row r="43" spans="1:73" x14ac:dyDescent="0.25">
      <c r="A43" t="s">
        <v>95</v>
      </c>
      <c r="B43" s="38">
        <f>SUM('Step 1'!B43:Y43)</f>
        <v>26122</v>
      </c>
      <c r="C43" s="38">
        <f>SUM('Step 1'!C43:Z43)</f>
        <v>26098</v>
      </c>
      <c r="D43" s="38">
        <f>SUM('Step 1'!D43:AA43)</f>
        <v>26101</v>
      </c>
      <c r="E43" s="38">
        <f>SUM('Step 1'!E43:AB43)</f>
        <v>26147</v>
      </c>
      <c r="F43" s="38">
        <f>SUM('Step 1'!F43:AC43)</f>
        <v>26132</v>
      </c>
      <c r="G43" s="38">
        <f>SUM('Step 1'!G43:AD43)</f>
        <v>26095</v>
      </c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</row>
    <row r="44" spans="1:73" x14ac:dyDescent="0.25">
      <c r="A44" t="s">
        <v>96</v>
      </c>
      <c r="B44" s="38">
        <f>SUM('Step 1'!B44:Y44)</f>
        <v>22580</v>
      </c>
      <c r="C44" s="38">
        <f>SUM('Step 1'!C44:Z44)</f>
        <v>22697</v>
      </c>
      <c r="D44" s="38">
        <f>SUM('Step 1'!D44:AA44)</f>
        <v>22824</v>
      </c>
      <c r="E44" s="38">
        <f>SUM('Step 1'!E44:AB44)</f>
        <v>22858</v>
      </c>
      <c r="F44" s="38">
        <f>SUM('Step 1'!F44:AC44)</f>
        <v>22841</v>
      </c>
      <c r="G44" s="38">
        <f>SUM('Step 1'!G44:AD44)</f>
        <v>22803</v>
      </c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</row>
    <row r="45" spans="1:73" x14ac:dyDescent="0.25">
      <c r="A45" t="s">
        <v>4</v>
      </c>
      <c r="B45" s="38">
        <f>SUM('Step 1'!B45:Y45)</f>
        <v>42346</v>
      </c>
      <c r="C45" s="38">
        <f>SUM('Step 1'!C45:Z45)</f>
        <v>42324</v>
      </c>
      <c r="D45" s="38">
        <f>SUM('Step 1'!D45:AA45)</f>
        <v>42348</v>
      </c>
      <c r="E45" s="38">
        <f>SUM('Step 1'!E45:AB45)</f>
        <v>42238</v>
      </c>
      <c r="F45" s="38">
        <f>SUM('Step 1'!F45:AC45)</f>
        <v>42133</v>
      </c>
      <c r="G45" s="38">
        <f>SUM('Step 1'!G45:AD45)</f>
        <v>42050</v>
      </c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</row>
    <row r="46" spans="1:73" x14ac:dyDescent="0.25">
      <c r="A46" t="s">
        <v>113</v>
      </c>
      <c r="B46" s="38">
        <f>SUM('Step 1'!B46:Y46)</f>
        <v>923692</v>
      </c>
      <c r="C46" s="38">
        <f>SUM('Step 1'!C46:Z46)</f>
        <v>924455</v>
      </c>
      <c r="D46" s="38">
        <f>SUM('Step 1'!D46:AA46)</f>
        <v>925116</v>
      </c>
      <c r="E46" s="38">
        <f>SUM('Step 1'!E46:AB46)</f>
        <v>925704</v>
      </c>
      <c r="F46" s="38">
        <f>SUM('Step 1'!F46:AC46)</f>
        <v>926131</v>
      </c>
      <c r="G46" s="38">
        <f>SUM('Step 1'!G46:AD46)</f>
        <v>926684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</row>
    <row r="47" spans="1:73" x14ac:dyDescent="0.25">
      <c r="A47" t="s">
        <v>64</v>
      </c>
      <c r="B47" s="38">
        <f>SUM('Step 1'!B47:Y47)</f>
        <v>1458008</v>
      </c>
      <c r="C47" s="38">
        <f>SUM('Step 1'!C47:Z47)</f>
        <v>1459005</v>
      </c>
      <c r="D47" s="38">
        <f>SUM('Step 1'!D47:AA47)</f>
        <v>1459910</v>
      </c>
      <c r="E47" s="38">
        <f>SUM('Step 1'!E47:AB47)</f>
        <v>1460786</v>
      </c>
      <c r="F47" s="38">
        <f>SUM('Step 1'!F47:AC47)</f>
        <v>1461383</v>
      </c>
      <c r="G47" s="38">
        <f>SUM('Step 1'!G47:AD47)</f>
        <v>1462106</v>
      </c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</row>
    <row r="48" spans="1:73" x14ac:dyDescent="0.25">
      <c r="A48" t="s">
        <v>114</v>
      </c>
      <c r="B48" s="38">
        <f>SUM('Step 1'!B48:Y48)</f>
        <v>1458008</v>
      </c>
      <c r="C48" s="38">
        <f>SUM('Step 1'!C48:Z48)</f>
        <v>1459005</v>
      </c>
      <c r="D48" s="38">
        <f>SUM('Step 1'!D48:AA48)</f>
        <v>1459910</v>
      </c>
      <c r="E48" s="38">
        <f>SUM('Step 1'!E48:AB48)</f>
        <v>1460786</v>
      </c>
      <c r="F48" s="38">
        <f>SUM('Step 1'!F48:AC48)</f>
        <v>1461383</v>
      </c>
      <c r="G48" s="38">
        <f>SUM('Step 1'!G48:AD48)</f>
        <v>1462106</v>
      </c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</row>
    <row r="49" spans="1:73" x14ac:dyDescent="0.25">
      <c r="A49" t="s">
        <v>19</v>
      </c>
      <c r="B49" s="38">
        <f>SUM('Step 1'!B49:Y49)</f>
        <v>57755</v>
      </c>
      <c r="C49" s="38">
        <f>SUM('Step 1'!C49:Z49)</f>
        <v>57813</v>
      </c>
      <c r="D49" s="38">
        <f>SUM('Step 1'!D49:AA49)</f>
        <v>57883</v>
      </c>
      <c r="E49" s="38">
        <f>SUM('Step 1'!E49:AB49)</f>
        <v>57974</v>
      </c>
      <c r="F49" s="38">
        <f>SUM('Step 1'!F49:AC49)</f>
        <v>58026</v>
      </c>
      <c r="G49" s="38">
        <f>SUM('Step 1'!G49:AD49)</f>
        <v>58082</v>
      </c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</row>
    <row r="50" spans="1:73" x14ac:dyDescent="0.25">
      <c r="A50" t="s">
        <v>115</v>
      </c>
      <c r="B50" s="38">
        <f>SUM('Step 1'!B50:Y50)</f>
        <v>64698</v>
      </c>
      <c r="C50" s="38">
        <f>SUM('Step 1'!C50:Z50)</f>
        <v>64763</v>
      </c>
      <c r="D50" s="38">
        <f>SUM('Step 1'!D50:AA50)</f>
        <v>64851</v>
      </c>
      <c r="E50" s="38">
        <f>SUM('Step 1'!E50:AB50)</f>
        <v>64969</v>
      </c>
      <c r="F50" s="38">
        <f>SUM('Step 1'!F50:AC50)</f>
        <v>65037</v>
      </c>
      <c r="G50" s="38">
        <f>SUM('Step 1'!G50:AD50)</f>
        <v>65102</v>
      </c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</row>
    <row r="51" spans="1:73" x14ac:dyDescent="0.25">
      <c r="A51" t="s">
        <v>72</v>
      </c>
      <c r="B51" s="38">
        <f>SUM('Step 1'!B51:Y51)</f>
        <v>197732</v>
      </c>
      <c r="C51" s="38">
        <f>SUM('Step 1'!C51:Z51)</f>
        <v>197941</v>
      </c>
      <c r="D51" s="38">
        <f>SUM('Step 1'!D51:AA51)</f>
        <v>198211</v>
      </c>
      <c r="E51" s="38">
        <f>SUM('Step 1'!E51:AB51)</f>
        <v>198535</v>
      </c>
      <c r="F51" s="38">
        <f>SUM('Step 1'!F51:AC51)</f>
        <v>198836</v>
      </c>
      <c r="G51" s="38">
        <f>SUM('Step 1'!G51:AD51)</f>
        <v>199135</v>
      </c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</row>
    <row r="52" spans="1:73" x14ac:dyDescent="0.25">
      <c r="A52" t="s">
        <v>18</v>
      </c>
      <c r="B52" s="38">
        <f>SUM('Step 1'!B52:Y52)</f>
        <v>6943</v>
      </c>
      <c r="C52" s="38">
        <f>SUM('Step 1'!C52:Z52)</f>
        <v>6950</v>
      </c>
      <c r="D52" s="38">
        <f>SUM('Step 1'!D52:AA52)</f>
        <v>6968</v>
      </c>
      <c r="E52" s="38">
        <f>SUM('Step 1'!E52:AB52)</f>
        <v>6995</v>
      </c>
      <c r="F52" s="38">
        <f>SUM('Step 1'!F52:AC52)</f>
        <v>7011</v>
      </c>
      <c r="G52" s="38">
        <f>SUM('Step 1'!G52:AD52)</f>
        <v>7020</v>
      </c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</row>
    <row r="53" spans="1:73" x14ac:dyDescent="0.25">
      <c r="A53" t="s">
        <v>83</v>
      </c>
      <c r="B53" s="38">
        <f>SUM('Step 1'!B53:Y53)</f>
        <v>48093</v>
      </c>
      <c r="C53" s="38">
        <f>SUM('Step 1'!C53:Z53)</f>
        <v>48053</v>
      </c>
      <c r="D53" s="38">
        <f>SUM('Step 1'!D53:AA53)</f>
        <v>48072</v>
      </c>
      <c r="E53" s="38">
        <f>SUM('Step 1'!E53:AB53)</f>
        <v>48161</v>
      </c>
      <c r="F53" s="38">
        <f>SUM('Step 1'!F53:AC53)</f>
        <v>48191</v>
      </c>
      <c r="G53" s="38">
        <f>SUM('Step 1'!G53:AD53)</f>
        <v>48181</v>
      </c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</row>
    <row r="54" spans="1:73" x14ac:dyDescent="0.25">
      <c r="A54" t="s">
        <v>9</v>
      </c>
      <c r="B54" s="38">
        <f>SUM('Step 1'!B54:Y54)</f>
        <v>69212</v>
      </c>
      <c r="C54" s="38">
        <f>SUM('Step 1'!C54:Z54)</f>
        <v>69246</v>
      </c>
      <c r="D54" s="38">
        <f>SUM('Step 1'!D54:AA54)</f>
        <v>69372</v>
      </c>
      <c r="E54" s="38">
        <f>SUM('Step 1'!E54:AB54)</f>
        <v>69566</v>
      </c>
      <c r="F54" s="38">
        <f>SUM('Step 1'!F54:AC54)</f>
        <v>69663</v>
      </c>
      <c r="G54" s="38">
        <f>SUM('Step 1'!G54:AD54)</f>
        <v>69719</v>
      </c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</row>
    <row r="55" spans="1:73" x14ac:dyDescent="0.25">
      <c r="A55" t="s">
        <v>97</v>
      </c>
      <c r="B55" s="38">
        <f>SUM('Step 1'!B55:Y55)</f>
        <v>25957</v>
      </c>
      <c r="C55" s="38">
        <f>SUM('Step 1'!C55:Z55)</f>
        <v>26003</v>
      </c>
      <c r="D55" s="38">
        <f>SUM('Step 1'!D55:AA55)</f>
        <v>26053</v>
      </c>
      <c r="E55" s="38">
        <f>SUM('Step 1'!E55:AB55)</f>
        <v>26145</v>
      </c>
      <c r="F55" s="38">
        <f>SUM('Step 1'!F55:AC55)</f>
        <v>26186</v>
      </c>
      <c r="G55" s="38">
        <f>SUM('Step 1'!G55:AD55)</f>
        <v>26204</v>
      </c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</row>
    <row r="56" spans="1:73" x14ac:dyDescent="0.25">
      <c r="A56" t="s">
        <v>7</v>
      </c>
      <c r="B56" s="38">
        <f>SUM('Step 1'!B56:Y56)</f>
        <v>71584</v>
      </c>
      <c r="C56" s="38">
        <f>SUM('Step 1'!C56:Z56)</f>
        <v>71646</v>
      </c>
      <c r="D56" s="38">
        <f>SUM('Step 1'!D56:AA56)</f>
        <v>71710</v>
      </c>
      <c r="E56" s="38">
        <f>SUM('Step 1'!E56:AB56)</f>
        <v>71689</v>
      </c>
      <c r="F56" s="38">
        <f>SUM('Step 1'!F56:AC56)</f>
        <v>71639</v>
      </c>
      <c r="G56" s="38">
        <f>SUM('Step 1'!G56:AD56)</f>
        <v>71593</v>
      </c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</row>
    <row r="57" spans="1:73" x14ac:dyDescent="0.25">
      <c r="A57" t="s">
        <v>98</v>
      </c>
      <c r="B57" s="38">
        <f>SUM('Step 1'!B57:Y57)</f>
        <v>12599</v>
      </c>
      <c r="C57" s="38">
        <f>SUM('Step 1'!C57:Z57)</f>
        <v>12603</v>
      </c>
      <c r="D57" s="38">
        <f>SUM('Step 1'!D57:AA57)</f>
        <v>12621</v>
      </c>
      <c r="E57" s="38">
        <f>SUM('Step 1'!E57:AB57)</f>
        <v>12654</v>
      </c>
      <c r="F57" s="38">
        <f>SUM('Step 1'!F57:AC57)</f>
        <v>12676</v>
      </c>
      <c r="G57" s="38">
        <f>SUM('Step 1'!G57:AD57)</f>
        <v>12692</v>
      </c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</row>
    <row r="58" spans="1:73" x14ac:dyDescent="0.25">
      <c r="A58" t="s">
        <v>70</v>
      </c>
      <c r="B58" s="38">
        <f>SUM('Step 1'!B58:Y58)</f>
        <v>459280</v>
      </c>
      <c r="C58" s="38">
        <f>SUM('Step 1'!C58:Z58)</f>
        <v>459687</v>
      </c>
      <c r="D58" s="38">
        <f>SUM('Step 1'!D58:AA58)</f>
        <v>460176</v>
      </c>
      <c r="E58" s="38">
        <f>SUM('Step 1'!E58:AB58)</f>
        <v>460890</v>
      </c>
      <c r="F58" s="38">
        <f>SUM('Step 1'!F58:AC58)</f>
        <v>461368</v>
      </c>
      <c r="G58" s="38">
        <f>SUM('Step 1'!G58:AD58)</f>
        <v>461923</v>
      </c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</row>
    <row r="59" spans="1:73" x14ac:dyDescent="0.25">
      <c r="A59" t="s">
        <v>99</v>
      </c>
      <c r="B59" s="38">
        <f>SUM('Step 1'!B59:Y59)</f>
        <v>172019</v>
      </c>
      <c r="C59" s="38">
        <f>SUM('Step 1'!C59:Z59)</f>
        <v>171661</v>
      </c>
      <c r="D59" s="38">
        <f>SUM('Step 1'!D59:AA59)</f>
        <v>171371</v>
      </c>
      <c r="E59" s="38">
        <f>SUM('Step 1'!E59:AB59)</f>
        <v>170820</v>
      </c>
      <c r="F59" s="38">
        <f>SUM('Step 1'!F59:AC59)</f>
        <v>170196</v>
      </c>
      <c r="G59" s="38">
        <f>SUM('Step 1'!G59:AD59)</f>
        <v>169440</v>
      </c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</row>
    <row r="60" spans="1:73" x14ac:dyDescent="0.25">
      <c r="A60" t="s">
        <v>76</v>
      </c>
      <c r="B60" s="38">
        <f>SUM('Step 1'!B60:Y60)</f>
        <v>115028</v>
      </c>
      <c r="C60" s="38">
        <f>SUM('Step 1'!C60:Z60)</f>
        <v>114754</v>
      </c>
      <c r="D60" s="38">
        <f>SUM('Step 1'!D60:AA60)</f>
        <v>114549</v>
      </c>
      <c r="E60" s="38">
        <f>SUM('Step 1'!E60:AB60)</f>
        <v>114370</v>
      </c>
      <c r="F60" s="38">
        <f>SUM('Step 1'!F60:AC60)</f>
        <v>114175</v>
      </c>
      <c r="G60" s="38">
        <f>SUM('Step 1'!G60:AD60)</f>
        <v>113925</v>
      </c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</row>
    <row r="61" spans="1:73" x14ac:dyDescent="0.25">
      <c r="A61" t="s">
        <v>17</v>
      </c>
      <c r="B61" s="38">
        <f>SUM('Step 1'!B61:Y61)</f>
        <v>101102</v>
      </c>
      <c r="C61" s="38">
        <f>SUM('Step 1'!C61:Z61)</f>
        <v>101113</v>
      </c>
      <c r="D61" s="38">
        <f>SUM('Step 1'!D61:AA61)</f>
        <v>101146</v>
      </c>
      <c r="E61" s="38">
        <f>SUM('Step 1'!E61:AB61)</f>
        <v>101116</v>
      </c>
      <c r="F61" s="38">
        <f>SUM('Step 1'!F61:AC61)</f>
        <v>100965</v>
      </c>
      <c r="G61" s="38">
        <f>SUM('Step 1'!G61:AD61)</f>
        <v>100820</v>
      </c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</row>
    <row r="62" spans="1:73" x14ac:dyDescent="0.25">
      <c r="A62" t="s">
        <v>3</v>
      </c>
      <c r="B62" s="38">
        <f>SUM('Step 1'!B62:Y62)</f>
        <v>113056</v>
      </c>
      <c r="C62" s="38">
        <f>SUM('Step 1'!C62:Z62)</f>
        <v>113117</v>
      </c>
      <c r="D62" s="38">
        <f>SUM('Step 1'!D62:AA62)</f>
        <v>113239</v>
      </c>
      <c r="E62" s="38">
        <f>SUM('Step 1'!E62:AB62)</f>
        <v>113351</v>
      </c>
      <c r="F62" s="38">
        <f>SUM('Step 1'!F62:AC62)</f>
        <v>113403</v>
      </c>
      <c r="G62" s="38">
        <f>SUM('Step 1'!G62:AD62)</f>
        <v>113464</v>
      </c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</row>
    <row r="63" spans="1:73" x14ac:dyDescent="0.25">
      <c r="A63" t="s">
        <v>86</v>
      </c>
      <c r="B63" s="38">
        <f>SUM('Step 1'!B63:Y63)</f>
        <v>50974</v>
      </c>
      <c r="C63" s="38">
        <f>SUM('Step 1'!C63:Z63)</f>
        <v>50950</v>
      </c>
      <c r="D63" s="38">
        <f>SUM('Step 1'!D63:AA63)</f>
        <v>50958</v>
      </c>
      <c r="E63" s="38">
        <f>SUM('Step 1'!E63:AB63)</f>
        <v>50951</v>
      </c>
      <c r="F63" s="38">
        <f>SUM('Step 1'!F63:AC63)</f>
        <v>50907</v>
      </c>
      <c r="G63" s="38">
        <f>SUM('Step 1'!G63:AD63)</f>
        <v>50841</v>
      </c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</row>
    <row r="64" spans="1:73" x14ac:dyDescent="0.25">
      <c r="A64" t="s">
        <v>66</v>
      </c>
      <c r="B64" s="38">
        <f>SUM('Step 1'!B64:Y64)</f>
        <v>413367</v>
      </c>
      <c r="C64" s="38">
        <f>SUM('Step 1'!C64:Z64)</f>
        <v>413469</v>
      </c>
      <c r="D64" s="38">
        <f>SUM('Step 1'!D64:AA64)</f>
        <v>413552</v>
      </c>
      <c r="E64" s="38">
        <f>SUM('Step 1'!E64:AB64)</f>
        <v>413432</v>
      </c>
      <c r="F64" s="38">
        <f>SUM('Step 1'!F64:AC64)</f>
        <v>413225</v>
      </c>
      <c r="G64" s="38">
        <f>SUM('Step 1'!G64:AD64)</f>
        <v>413039</v>
      </c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</row>
    <row r="65" spans="1:73" x14ac:dyDescent="0.25">
      <c r="A65" t="s">
        <v>78</v>
      </c>
      <c r="B65" s="38">
        <f>SUM('Step 1'!B65:Y65)</f>
        <v>119905</v>
      </c>
      <c r="C65" s="38">
        <f>SUM('Step 1'!C65:Z65)</f>
        <v>119743</v>
      </c>
      <c r="D65" s="38">
        <f>SUM('Step 1'!D65:AA65)</f>
        <v>119595</v>
      </c>
      <c r="E65" s="38">
        <f>SUM('Step 1'!E65:AB65)</f>
        <v>119466</v>
      </c>
      <c r="F65" s="38">
        <f>SUM('Step 1'!F65:AC65)</f>
        <v>119299</v>
      </c>
      <c r="G65" s="38">
        <f>SUM('Step 1'!G65:AD65)</f>
        <v>119090</v>
      </c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</row>
    <row r="66" spans="1:73" x14ac:dyDescent="0.25">
      <c r="A66" t="s">
        <v>100</v>
      </c>
      <c r="B66" s="38">
        <f>SUM('Step 1'!B66:Y66)</f>
        <v>43222</v>
      </c>
      <c r="C66" s="38">
        <f>SUM('Step 1'!C66:Z66)</f>
        <v>43255</v>
      </c>
      <c r="D66" s="38">
        <f>SUM('Step 1'!D66:AA66)</f>
        <v>43299</v>
      </c>
      <c r="E66" s="38">
        <f>SUM('Step 1'!E66:AB66)</f>
        <v>43419</v>
      </c>
      <c r="F66" s="38">
        <f>SUM('Step 1'!F66:AC66)</f>
        <v>43469</v>
      </c>
      <c r="G66" s="38">
        <f>SUM('Step 1'!G66:AD66)</f>
        <v>43492</v>
      </c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</row>
    <row r="67" spans="1:73" x14ac:dyDescent="0.25">
      <c r="A67" t="s">
        <v>75</v>
      </c>
      <c r="B67" s="38">
        <f>SUM('Step 1'!B67:Y67)</f>
        <v>69813</v>
      </c>
      <c r="C67" s="38">
        <f>SUM('Step 1'!C67:Z67)</f>
        <v>69808</v>
      </c>
      <c r="D67" s="38">
        <f>SUM('Step 1'!D67:AA67)</f>
        <v>69856</v>
      </c>
      <c r="E67" s="38">
        <f>SUM('Step 1'!E67:AB67)</f>
        <v>69911</v>
      </c>
      <c r="F67" s="38">
        <f>SUM('Step 1'!F67:AC67)</f>
        <v>69916</v>
      </c>
      <c r="G67" s="38">
        <f>SUM('Step 1'!G67:AD67)</f>
        <v>69881</v>
      </c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</row>
    <row r="68" spans="1:73" x14ac:dyDescent="0.25">
      <c r="A68" t="s">
        <v>11</v>
      </c>
      <c r="B68" s="38">
        <f>SUM('Step 1'!B68:Y68)</f>
        <v>56276</v>
      </c>
      <c r="C68" s="38">
        <f>SUM('Step 1'!C68:Z68)</f>
        <v>56174</v>
      </c>
      <c r="D68" s="38">
        <f>SUM('Step 1'!D68:AA68)</f>
        <v>56069</v>
      </c>
      <c r="E68" s="38">
        <f>SUM('Step 1'!E68:AB68)</f>
        <v>56005</v>
      </c>
      <c r="F68" s="38">
        <f>SUM('Step 1'!F68:AC68)</f>
        <v>55918</v>
      </c>
      <c r="G68" s="38">
        <f>SUM('Step 1'!G68:AD68)</f>
        <v>55793</v>
      </c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</row>
    <row r="69" spans="1:73" x14ac:dyDescent="0.25">
      <c r="A69" t="s">
        <v>16</v>
      </c>
      <c r="B69" s="38">
        <f>SUM('Step 1'!B69:Y69)</f>
        <v>8504</v>
      </c>
      <c r="C69" s="38">
        <f>SUM('Step 1'!C69:Z69)</f>
        <v>8518</v>
      </c>
      <c r="D69" s="38">
        <f>SUM('Step 1'!D69:AA69)</f>
        <v>8554</v>
      </c>
      <c r="E69" s="38">
        <f>SUM('Step 1'!E69:AB69)</f>
        <v>8597</v>
      </c>
      <c r="F69" s="38">
        <f>SUM('Step 1'!F69:AC69)</f>
        <v>8619</v>
      </c>
      <c r="G69" s="38">
        <f>SUM('Step 1'!G69:AD69)</f>
        <v>8634</v>
      </c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</row>
    <row r="70" spans="1:73" x14ac:dyDescent="0.25">
      <c r="A70" t="s">
        <v>79</v>
      </c>
      <c r="B70" s="38">
        <f>SUM('Step 1'!B70:Y70)</f>
        <v>105916</v>
      </c>
      <c r="C70" s="38">
        <f>SUM('Step 1'!C70:Z70)</f>
        <v>106110</v>
      </c>
      <c r="D70" s="38">
        <f>SUM('Step 1'!D70:AA70)</f>
        <v>106364</v>
      </c>
      <c r="E70" s="38">
        <f>SUM('Step 1'!E70:AB70)</f>
        <v>106550</v>
      </c>
      <c r="F70" s="38">
        <f>SUM('Step 1'!F70:AC70)</f>
        <v>106620</v>
      </c>
      <c r="G70" s="38">
        <f>SUM('Step 1'!G70:AD70)</f>
        <v>106678</v>
      </c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</row>
    <row r="71" spans="1:73" x14ac:dyDescent="0.25">
      <c r="A71" t="s">
        <v>21</v>
      </c>
      <c r="B71" s="38">
        <f>SUM('Step 1'!B71:Y71)</f>
        <v>19022</v>
      </c>
      <c r="C71" s="38">
        <f>SUM('Step 1'!C71:Z71)</f>
        <v>19020</v>
      </c>
      <c r="D71" s="38">
        <f>SUM('Step 1'!D71:AA71)</f>
        <v>19038</v>
      </c>
      <c r="E71" s="38">
        <f>SUM('Step 1'!E71:AB71)</f>
        <v>19103</v>
      </c>
      <c r="F71" s="38">
        <f>SUM('Step 1'!F71:AC71)</f>
        <v>19136</v>
      </c>
      <c r="G71" s="38">
        <f>SUM('Step 1'!G71:AD71)</f>
        <v>19153</v>
      </c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</row>
    <row r="72" spans="1:73" x14ac:dyDescent="0.25">
      <c r="A72" t="s">
        <v>92</v>
      </c>
      <c r="B72" s="38">
        <f>SUM('Step 1'!B72:Y72)</f>
        <v>13280</v>
      </c>
      <c r="C72" s="38">
        <f>SUM('Step 1'!C72:Z72)</f>
        <v>13286</v>
      </c>
      <c r="D72" s="38">
        <f>SUM('Step 1'!D72:AA72)</f>
        <v>13302</v>
      </c>
      <c r="E72" s="38">
        <f>SUM('Step 1'!E72:AB72)</f>
        <v>13310</v>
      </c>
      <c r="F72" s="38">
        <f>SUM('Step 1'!F72:AC72)</f>
        <v>13302</v>
      </c>
      <c r="G72" s="38">
        <f>SUM('Step 1'!G72:AD72)</f>
        <v>13291</v>
      </c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</row>
    <row r="73" spans="1:73" x14ac:dyDescent="0.25">
      <c r="A73" t="s">
        <v>65</v>
      </c>
      <c r="B73" s="38">
        <f>SUM('Step 1'!B73:Y73)</f>
        <v>1942533</v>
      </c>
      <c r="C73" s="38">
        <f>SUM('Step 1'!C73:Z73)</f>
        <v>1945719</v>
      </c>
      <c r="D73" s="38">
        <f>SUM('Step 1'!D73:AA73)</f>
        <v>1948405</v>
      </c>
      <c r="E73" s="38">
        <f>SUM('Step 1'!E73:AB73)</f>
        <v>1950604</v>
      </c>
      <c r="F73" s="38">
        <f>SUM('Step 1'!F73:AC73)</f>
        <v>1952706</v>
      </c>
      <c r="G73" s="38">
        <f>SUM('Step 1'!G73:AD73)</f>
        <v>1954730</v>
      </c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</row>
  </sheetData>
  <hyperlinks>
    <hyperlink ref="A2" r:id="rId1" display="http://download.bls.gov/pub/time.series/la/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3"/>
  <sheetViews>
    <sheetView topLeftCell="C35" workbookViewId="0">
      <selection activeCell="A2" sqref="A2:AD73"/>
    </sheetView>
  </sheetViews>
  <sheetFormatPr defaultColWidth="8.85546875" defaultRowHeight="15" x14ac:dyDescent="0.25"/>
  <cols>
    <col min="1" max="1" width="32.42578125" customWidth="1"/>
    <col min="2" max="28" width="9.42578125" bestFit="1" customWidth="1"/>
  </cols>
  <sheetData>
    <row r="1" spans="1:30" x14ac:dyDescent="0.25">
      <c r="A1" s="43" t="s">
        <v>119</v>
      </c>
    </row>
    <row r="2" spans="1:30" s="1" customFormat="1" x14ac:dyDescent="0.25">
      <c r="A2" s="66" t="s">
        <v>0</v>
      </c>
      <c r="B2" s="67">
        <v>41640</v>
      </c>
      <c r="C2" s="67">
        <v>41671</v>
      </c>
      <c r="D2" s="67">
        <v>41699</v>
      </c>
      <c r="E2" s="67">
        <v>41730</v>
      </c>
      <c r="F2" s="67">
        <v>41760</v>
      </c>
      <c r="G2" s="67">
        <v>41791</v>
      </c>
      <c r="H2" s="67">
        <v>41821</v>
      </c>
      <c r="I2" s="67">
        <v>41852</v>
      </c>
      <c r="J2" s="67">
        <v>41883</v>
      </c>
      <c r="K2" s="67">
        <v>41913</v>
      </c>
      <c r="L2" s="67">
        <v>41944</v>
      </c>
      <c r="M2" s="67">
        <v>41974</v>
      </c>
      <c r="N2" s="67">
        <v>42005</v>
      </c>
      <c r="O2" s="67">
        <v>42036</v>
      </c>
      <c r="P2" s="67">
        <v>42064</v>
      </c>
      <c r="Q2" s="67">
        <v>42095</v>
      </c>
      <c r="R2" s="67">
        <v>42125</v>
      </c>
      <c r="S2" s="67">
        <v>42156</v>
      </c>
      <c r="T2" s="67">
        <v>42186</v>
      </c>
      <c r="U2" s="67">
        <v>42217</v>
      </c>
      <c r="V2" s="67">
        <v>42248</v>
      </c>
      <c r="W2" s="67">
        <v>42278</v>
      </c>
      <c r="X2" s="67">
        <v>42309</v>
      </c>
      <c r="Y2" s="67">
        <v>42339</v>
      </c>
      <c r="Z2" s="67">
        <v>42370</v>
      </c>
      <c r="AA2" s="67">
        <v>42401</v>
      </c>
      <c r="AB2" s="67">
        <v>42430</v>
      </c>
      <c r="AC2" s="67">
        <v>42461</v>
      </c>
      <c r="AD2" s="67">
        <v>42491</v>
      </c>
    </row>
    <row r="3" spans="1:30" x14ac:dyDescent="0.25">
      <c r="A3" t="s">
        <v>101</v>
      </c>
      <c r="B3" s="38">
        <v>299</v>
      </c>
      <c r="C3" s="38">
        <v>293</v>
      </c>
      <c r="D3" s="38">
        <v>283</v>
      </c>
      <c r="E3" s="38">
        <v>219</v>
      </c>
      <c r="F3" s="38">
        <v>193</v>
      </c>
      <c r="G3" s="38">
        <v>233</v>
      </c>
      <c r="H3" s="38">
        <v>217</v>
      </c>
      <c r="I3" s="38">
        <v>204</v>
      </c>
      <c r="J3" s="38">
        <v>184</v>
      </c>
      <c r="K3" s="38">
        <v>195</v>
      </c>
      <c r="L3" s="38">
        <v>219</v>
      </c>
      <c r="M3" s="38">
        <v>214</v>
      </c>
      <c r="N3" s="38">
        <v>253</v>
      </c>
      <c r="O3" s="38">
        <v>252</v>
      </c>
      <c r="P3" s="38">
        <v>232</v>
      </c>
      <c r="Q3" s="38">
        <v>195</v>
      </c>
      <c r="R3" s="38">
        <v>169</v>
      </c>
      <c r="S3" s="38">
        <v>214</v>
      </c>
      <c r="T3" s="38">
        <v>186</v>
      </c>
      <c r="U3" s="38">
        <v>181</v>
      </c>
      <c r="V3" s="38">
        <v>177</v>
      </c>
      <c r="W3" s="38">
        <v>184</v>
      </c>
      <c r="X3" s="38">
        <v>222</v>
      </c>
      <c r="Y3" s="38">
        <v>217</v>
      </c>
      <c r="Z3" s="38">
        <v>255</v>
      </c>
      <c r="AA3" s="38">
        <v>238</v>
      </c>
      <c r="AB3" s="38">
        <v>223</v>
      </c>
      <c r="AC3">
        <v>170</v>
      </c>
      <c r="AD3">
        <v>157</v>
      </c>
    </row>
    <row r="4" spans="1:30" x14ac:dyDescent="0.25">
      <c r="A4" t="s">
        <v>73</v>
      </c>
      <c r="B4" s="38">
        <v>219</v>
      </c>
      <c r="C4" s="38">
        <v>212</v>
      </c>
      <c r="D4" s="38">
        <v>219</v>
      </c>
      <c r="E4" s="38">
        <v>183</v>
      </c>
      <c r="F4" s="38">
        <v>162</v>
      </c>
      <c r="G4" s="38">
        <v>182</v>
      </c>
      <c r="H4" s="38">
        <v>171</v>
      </c>
      <c r="I4" s="38">
        <v>165</v>
      </c>
      <c r="J4" s="38">
        <v>153</v>
      </c>
      <c r="K4" s="38">
        <v>158</v>
      </c>
      <c r="L4" s="38">
        <v>160</v>
      </c>
      <c r="M4" s="38">
        <v>179</v>
      </c>
      <c r="N4" s="38">
        <v>218</v>
      </c>
      <c r="O4" s="38">
        <v>202</v>
      </c>
      <c r="P4" s="38">
        <v>208</v>
      </c>
      <c r="Q4" s="38">
        <v>170</v>
      </c>
      <c r="R4" s="38">
        <v>153</v>
      </c>
      <c r="S4" s="38">
        <v>172</v>
      </c>
      <c r="T4" s="38">
        <v>159</v>
      </c>
      <c r="U4" s="38">
        <v>142</v>
      </c>
      <c r="V4" s="38">
        <v>138</v>
      </c>
      <c r="W4" s="38">
        <v>150</v>
      </c>
      <c r="X4" s="38">
        <v>167</v>
      </c>
      <c r="Y4" s="38">
        <v>178</v>
      </c>
      <c r="Z4" s="38">
        <v>214</v>
      </c>
      <c r="AA4" s="38">
        <v>214</v>
      </c>
      <c r="AB4" s="38">
        <v>211</v>
      </c>
      <c r="AC4">
        <v>168</v>
      </c>
      <c r="AD4">
        <v>153</v>
      </c>
    </row>
    <row r="5" spans="1:30" x14ac:dyDescent="0.25">
      <c r="A5" t="s">
        <v>15</v>
      </c>
      <c r="B5" s="38">
        <v>814</v>
      </c>
      <c r="C5" s="38">
        <v>719</v>
      </c>
      <c r="D5" s="38">
        <v>660</v>
      </c>
      <c r="E5" s="38">
        <v>601</v>
      </c>
      <c r="F5" s="38">
        <v>510</v>
      </c>
      <c r="G5" s="38">
        <v>584</v>
      </c>
      <c r="H5" s="38">
        <v>536</v>
      </c>
      <c r="I5" s="38">
        <v>529</v>
      </c>
      <c r="J5" s="38">
        <v>452</v>
      </c>
      <c r="K5" s="38">
        <v>459</v>
      </c>
      <c r="L5" s="38">
        <v>448</v>
      </c>
      <c r="M5" s="38">
        <v>437</v>
      </c>
      <c r="N5" s="38">
        <v>492</v>
      </c>
      <c r="O5" s="38">
        <v>480</v>
      </c>
      <c r="P5" s="38">
        <v>436</v>
      </c>
      <c r="Q5" s="38">
        <v>363</v>
      </c>
      <c r="R5" s="38">
        <v>336</v>
      </c>
      <c r="S5" s="38">
        <v>377</v>
      </c>
      <c r="T5" s="38">
        <v>361</v>
      </c>
      <c r="U5" s="38">
        <v>361</v>
      </c>
      <c r="V5" s="38">
        <v>293</v>
      </c>
      <c r="W5" s="38">
        <v>293</v>
      </c>
      <c r="X5" s="38">
        <v>322</v>
      </c>
      <c r="Y5" s="38">
        <v>351</v>
      </c>
      <c r="Z5" s="38">
        <v>418</v>
      </c>
      <c r="AA5" s="38">
        <v>511</v>
      </c>
      <c r="AB5" s="38">
        <v>504</v>
      </c>
      <c r="AC5">
        <v>416</v>
      </c>
      <c r="AD5">
        <v>419</v>
      </c>
    </row>
    <row r="6" spans="1:30" x14ac:dyDescent="0.25">
      <c r="A6" t="s">
        <v>102</v>
      </c>
      <c r="B6" s="38">
        <v>2519</v>
      </c>
      <c r="C6" s="38">
        <v>2390</v>
      </c>
      <c r="D6" s="38">
        <v>2458</v>
      </c>
      <c r="E6" s="38">
        <v>1978</v>
      </c>
      <c r="F6" s="38">
        <v>1844</v>
      </c>
      <c r="G6" s="38">
        <v>2177</v>
      </c>
      <c r="H6" s="38">
        <v>2032</v>
      </c>
      <c r="I6" s="38">
        <v>2040</v>
      </c>
      <c r="J6" s="38">
        <v>1790</v>
      </c>
      <c r="K6" s="38">
        <v>1762</v>
      </c>
      <c r="L6" s="38">
        <v>1895</v>
      </c>
      <c r="M6" s="38">
        <v>1827</v>
      </c>
      <c r="N6" s="38">
        <v>2221</v>
      </c>
      <c r="O6" s="38">
        <v>2007</v>
      </c>
      <c r="P6" s="38">
        <v>2043</v>
      </c>
      <c r="Q6" s="38">
        <v>1761</v>
      </c>
      <c r="R6" s="38">
        <v>1592</v>
      </c>
      <c r="S6" s="38">
        <v>1988</v>
      </c>
      <c r="T6" s="38">
        <v>1854</v>
      </c>
      <c r="U6" s="38">
        <v>1805</v>
      </c>
      <c r="V6" s="38">
        <v>1681</v>
      </c>
      <c r="W6" s="38">
        <v>1789</v>
      </c>
      <c r="X6" s="38">
        <v>1783</v>
      </c>
      <c r="Y6" s="38">
        <v>1858</v>
      </c>
      <c r="Z6" s="38">
        <v>2272</v>
      </c>
      <c r="AA6" s="38">
        <v>2260</v>
      </c>
      <c r="AB6" s="38">
        <v>2215</v>
      </c>
      <c r="AC6">
        <v>1838</v>
      </c>
      <c r="AD6">
        <v>1738</v>
      </c>
    </row>
    <row r="7" spans="1:30" x14ac:dyDescent="0.25">
      <c r="A7" t="s">
        <v>103</v>
      </c>
      <c r="B7" s="38">
        <v>3904</v>
      </c>
      <c r="C7" s="38">
        <v>3739</v>
      </c>
      <c r="D7" s="38">
        <v>3809</v>
      </c>
      <c r="E7" s="38">
        <v>3085</v>
      </c>
      <c r="F7" s="38">
        <v>2854</v>
      </c>
      <c r="G7" s="38">
        <v>3333</v>
      </c>
      <c r="H7" s="38">
        <v>3153</v>
      </c>
      <c r="I7" s="38">
        <v>3112</v>
      </c>
      <c r="J7" s="38">
        <v>2768</v>
      </c>
      <c r="K7" s="38">
        <v>2743</v>
      </c>
      <c r="L7" s="38">
        <v>3010</v>
      </c>
      <c r="M7" s="38">
        <v>2833</v>
      </c>
      <c r="N7" s="38">
        <v>3488</v>
      </c>
      <c r="O7" s="38">
        <v>3114</v>
      </c>
      <c r="P7" s="38">
        <v>3175</v>
      </c>
      <c r="Q7" s="38">
        <v>2722</v>
      </c>
      <c r="R7" s="38">
        <v>2478</v>
      </c>
      <c r="S7" s="38">
        <v>3055</v>
      </c>
      <c r="T7" s="38">
        <v>2794</v>
      </c>
      <c r="U7" s="38">
        <v>2742</v>
      </c>
      <c r="V7" s="38">
        <v>2562</v>
      </c>
      <c r="W7" s="38">
        <v>2724</v>
      </c>
      <c r="X7" s="38">
        <v>2777</v>
      </c>
      <c r="Y7" s="38">
        <v>2980</v>
      </c>
      <c r="Z7" s="38">
        <v>3684</v>
      </c>
      <c r="AA7" s="38">
        <v>3635</v>
      </c>
      <c r="AB7" s="38">
        <v>3569</v>
      </c>
      <c r="AC7">
        <v>2835</v>
      </c>
      <c r="AD7">
        <v>2676</v>
      </c>
    </row>
    <row r="8" spans="1:30" x14ac:dyDescent="0.25">
      <c r="A8" t="s">
        <v>77</v>
      </c>
      <c r="B8" s="38">
        <v>175</v>
      </c>
      <c r="C8" s="38">
        <v>162</v>
      </c>
      <c r="D8" s="38">
        <v>174</v>
      </c>
      <c r="E8" s="38">
        <v>148</v>
      </c>
      <c r="F8" s="38">
        <v>136</v>
      </c>
      <c r="G8" s="38">
        <v>150</v>
      </c>
      <c r="H8" s="38">
        <v>143</v>
      </c>
      <c r="I8" s="38">
        <v>125</v>
      </c>
      <c r="J8" s="38">
        <v>112</v>
      </c>
      <c r="K8" s="38">
        <v>116</v>
      </c>
      <c r="L8" s="38">
        <v>122</v>
      </c>
      <c r="M8" s="38">
        <v>136</v>
      </c>
      <c r="N8" s="38">
        <v>169</v>
      </c>
      <c r="O8" s="38">
        <v>160</v>
      </c>
      <c r="P8" s="38">
        <v>147</v>
      </c>
      <c r="Q8" s="38">
        <v>124</v>
      </c>
      <c r="R8" s="38">
        <v>103</v>
      </c>
      <c r="S8" s="38">
        <v>120</v>
      </c>
      <c r="T8" s="38">
        <v>110</v>
      </c>
      <c r="U8" s="38">
        <v>95</v>
      </c>
      <c r="V8" s="38">
        <v>92</v>
      </c>
      <c r="W8" s="38">
        <v>96</v>
      </c>
      <c r="X8" s="38">
        <v>113</v>
      </c>
      <c r="Y8" s="38">
        <v>114</v>
      </c>
      <c r="Z8" s="38">
        <v>129</v>
      </c>
      <c r="AA8" s="38">
        <v>132</v>
      </c>
      <c r="AB8" s="38">
        <v>137</v>
      </c>
      <c r="AC8">
        <v>109</v>
      </c>
      <c r="AD8">
        <v>102</v>
      </c>
    </row>
    <row r="9" spans="1:30" x14ac:dyDescent="0.25">
      <c r="A9" t="s">
        <v>104</v>
      </c>
      <c r="B9" s="38">
        <v>871</v>
      </c>
      <c r="C9" s="38">
        <v>864</v>
      </c>
      <c r="D9" s="38">
        <v>955</v>
      </c>
      <c r="E9" s="38">
        <v>768</v>
      </c>
      <c r="F9" s="38">
        <v>733</v>
      </c>
      <c r="G9" s="38">
        <v>827</v>
      </c>
      <c r="H9" s="38">
        <v>755</v>
      </c>
      <c r="I9" s="38">
        <v>667</v>
      </c>
      <c r="J9" s="38">
        <v>652</v>
      </c>
      <c r="K9" s="38">
        <v>685</v>
      </c>
      <c r="L9" s="38">
        <v>724</v>
      </c>
      <c r="M9" s="38">
        <v>711</v>
      </c>
      <c r="N9" s="38">
        <v>821</v>
      </c>
      <c r="O9" s="38">
        <v>731</v>
      </c>
      <c r="P9" s="38">
        <v>783</v>
      </c>
      <c r="Q9" s="38">
        <v>691</v>
      </c>
      <c r="R9" s="38">
        <v>632</v>
      </c>
      <c r="S9" s="38">
        <v>712</v>
      </c>
      <c r="T9" s="38">
        <v>679</v>
      </c>
      <c r="U9" s="38">
        <v>630</v>
      </c>
      <c r="V9" s="38">
        <v>602</v>
      </c>
      <c r="W9" s="38">
        <v>666</v>
      </c>
      <c r="X9" s="38">
        <v>704</v>
      </c>
      <c r="Y9" s="38">
        <v>649</v>
      </c>
      <c r="Z9" s="38">
        <v>760</v>
      </c>
      <c r="AA9" s="38">
        <v>749</v>
      </c>
      <c r="AB9" s="38">
        <v>818</v>
      </c>
      <c r="AC9">
        <v>665</v>
      </c>
      <c r="AD9">
        <v>611</v>
      </c>
    </row>
    <row r="10" spans="1:30" x14ac:dyDescent="0.25">
      <c r="A10" t="s">
        <v>105</v>
      </c>
      <c r="B10" s="38">
        <v>2262</v>
      </c>
      <c r="C10" s="38">
        <v>2237</v>
      </c>
      <c r="D10" s="38">
        <v>2335</v>
      </c>
      <c r="E10" s="38">
        <v>1959</v>
      </c>
      <c r="F10" s="38">
        <v>2010</v>
      </c>
      <c r="G10" s="38">
        <v>2017</v>
      </c>
      <c r="H10" s="38">
        <v>1787</v>
      </c>
      <c r="I10" s="38">
        <v>1686</v>
      </c>
      <c r="J10" s="38">
        <v>1616</v>
      </c>
      <c r="K10" s="38">
        <v>1957</v>
      </c>
      <c r="L10" s="38">
        <v>2204</v>
      </c>
      <c r="M10" s="38">
        <v>1833</v>
      </c>
      <c r="N10" s="38">
        <v>2043</v>
      </c>
      <c r="O10" s="38">
        <v>1887</v>
      </c>
      <c r="P10" s="38">
        <v>1940</v>
      </c>
      <c r="Q10" s="38">
        <v>1764</v>
      </c>
      <c r="R10" s="38">
        <v>1775</v>
      </c>
      <c r="S10" s="38">
        <v>1765</v>
      </c>
      <c r="T10" s="38">
        <v>1575</v>
      </c>
      <c r="U10" s="38">
        <v>1415</v>
      </c>
      <c r="V10" s="38">
        <v>1390</v>
      </c>
      <c r="W10" s="38">
        <v>1804</v>
      </c>
      <c r="X10" s="38">
        <v>2056</v>
      </c>
      <c r="Y10" s="38">
        <v>1751</v>
      </c>
      <c r="Z10" s="38">
        <v>1877</v>
      </c>
      <c r="AA10" s="38">
        <v>1840</v>
      </c>
      <c r="AB10" s="38">
        <v>1909</v>
      </c>
      <c r="AC10">
        <v>1663</v>
      </c>
      <c r="AD10">
        <v>1689</v>
      </c>
    </row>
    <row r="11" spans="1:30" x14ac:dyDescent="0.25">
      <c r="A11" t="s">
        <v>74</v>
      </c>
      <c r="B11" s="38">
        <v>187</v>
      </c>
      <c r="C11" s="38">
        <v>184</v>
      </c>
      <c r="D11" s="38">
        <v>172</v>
      </c>
      <c r="E11" s="38">
        <v>133</v>
      </c>
      <c r="F11" s="38">
        <v>140</v>
      </c>
      <c r="G11" s="38">
        <v>132</v>
      </c>
      <c r="H11" s="38">
        <v>113</v>
      </c>
      <c r="I11" s="38">
        <v>120</v>
      </c>
      <c r="J11" s="38">
        <v>100</v>
      </c>
      <c r="K11" s="38">
        <v>102</v>
      </c>
      <c r="L11" s="38">
        <v>114</v>
      </c>
      <c r="M11" s="38">
        <v>119</v>
      </c>
      <c r="N11" s="38">
        <v>162</v>
      </c>
      <c r="O11" s="38">
        <v>143</v>
      </c>
      <c r="P11" s="38">
        <v>152</v>
      </c>
      <c r="Q11" s="38">
        <v>127</v>
      </c>
      <c r="R11" s="38">
        <v>112</v>
      </c>
      <c r="S11" s="38">
        <v>132</v>
      </c>
      <c r="T11" s="38">
        <v>114</v>
      </c>
      <c r="U11" s="38">
        <v>100</v>
      </c>
      <c r="V11" s="38">
        <v>97</v>
      </c>
      <c r="W11" s="38">
        <v>105</v>
      </c>
      <c r="X11" s="38">
        <v>125</v>
      </c>
      <c r="Y11" s="38">
        <v>124</v>
      </c>
      <c r="Z11" s="38">
        <v>170</v>
      </c>
      <c r="AA11" s="38">
        <v>155</v>
      </c>
      <c r="AB11" s="38">
        <v>138</v>
      </c>
      <c r="AC11">
        <v>102</v>
      </c>
      <c r="AD11">
        <v>129</v>
      </c>
    </row>
    <row r="12" spans="1:30" x14ac:dyDescent="0.25">
      <c r="A12" t="s">
        <v>106</v>
      </c>
      <c r="B12" s="38">
        <v>1032</v>
      </c>
      <c r="C12" s="38">
        <v>1024</v>
      </c>
      <c r="D12" s="38">
        <v>1013</v>
      </c>
      <c r="E12" s="38">
        <v>844</v>
      </c>
      <c r="F12" s="38">
        <v>755</v>
      </c>
      <c r="G12" s="38">
        <v>880</v>
      </c>
      <c r="H12" s="38">
        <v>808</v>
      </c>
      <c r="I12" s="38">
        <v>790</v>
      </c>
      <c r="J12" s="38">
        <v>703</v>
      </c>
      <c r="K12" s="38">
        <v>716</v>
      </c>
      <c r="L12" s="38">
        <v>765</v>
      </c>
      <c r="M12" s="38">
        <v>788</v>
      </c>
      <c r="N12" s="38">
        <v>926</v>
      </c>
      <c r="O12" s="38">
        <v>859</v>
      </c>
      <c r="P12" s="38">
        <v>831</v>
      </c>
      <c r="Q12" s="38">
        <v>676</v>
      </c>
      <c r="R12" s="38">
        <v>608</v>
      </c>
      <c r="S12" s="38">
        <v>760</v>
      </c>
      <c r="T12" s="38">
        <v>710</v>
      </c>
      <c r="U12" s="38">
        <v>678</v>
      </c>
      <c r="V12" s="38">
        <v>626</v>
      </c>
      <c r="W12" s="38">
        <v>650</v>
      </c>
      <c r="X12" s="38">
        <v>730</v>
      </c>
      <c r="Y12" s="38">
        <v>797</v>
      </c>
      <c r="Z12" s="38">
        <v>946</v>
      </c>
      <c r="AA12" s="38">
        <v>919</v>
      </c>
      <c r="AB12" s="38">
        <v>907</v>
      </c>
      <c r="AC12">
        <v>697</v>
      </c>
      <c r="AD12">
        <v>633</v>
      </c>
    </row>
    <row r="13" spans="1:30" x14ac:dyDescent="0.25">
      <c r="A13" t="s">
        <v>107</v>
      </c>
      <c r="B13" s="38">
        <v>1032</v>
      </c>
      <c r="C13" s="38">
        <v>1024</v>
      </c>
      <c r="D13" s="38">
        <v>1013</v>
      </c>
      <c r="E13" s="38">
        <v>844</v>
      </c>
      <c r="F13" s="38">
        <v>755</v>
      </c>
      <c r="G13" s="38">
        <v>880</v>
      </c>
      <c r="H13" s="38">
        <v>808</v>
      </c>
      <c r="I13" s="38">
        <v>790</v>
      </c>
      <c r="J13" s="38">
        <v>703</v>
      </c>
      <c r="K13" s="38">
        <v>716</v>
      </c>
      <c r="L13" s="38">
        <v>765</v>
      </c>
      <c r="M13" s="38">
        <v>788</v>
      </c>
      <c r="N13" s="38">
        <v>926</v>
      </c>
      <c r="O13" s="38">
        <v>859</v>
      </c>
      <c r="P13" s="38">
        <v>831</v>
      </c>
      <c r="Q13" s="38">
        <v>676</v>
      </c>
      <c r="R13" s="38">
        <v>608</v>
      </c>
      <c r="S13" s="38">
        <v>760</v>
      </c>
      <c r="T13" s="38">
        <v>710</v>
      </c>
      <c r="U13" s="38">
        <v>678</v>
      </c>
      <c r="V13" s="38">
        <v>626</v>
      </c>
      <c r="W13" s="38">
        <v>650</v>
      </c>
      <c r="X13" s="38">
        <v>730</v>
      </c>
      <c r="Y13" s="38">
        <v>797</v>
      </c>
      <c r="Z13" s="38">
        <v>946</v>
      </c>
      <c r="AA13" s="38">
        <v>919</v>
      </c>
      <c r="AB13" s="38">
        <v>907</v>
      </c>
      <c r="AC13">
        <v>697</v>
      </c>
      <c r="AD13">
        <v>633</v>
      </c>
    </row>
    <row r="14" spans="1:30" x14ac:dyDescent="0.25">
      <c r="A14" t="s">
        <v>88</v>
      </c>
      <c r="B14" s="38">
        <v>256</v>
      </c>
      <c r="C14" s="38">
        <v>248</v>
      </c>
      <c r="D14" s="38">
        <v>254</v>
      </c>
      <c r="E14" s="38">
        <v>210</v>
      </c>
      <c r="F14" s="38">
        <v>194</v>
      </c>
      <c r="G14" s="38">
        <v>210</v>
      </c>
      <c r="H14" s="38">
        <v>208</v>
      </c>
      <c r="I14" s="38">
        <v>202</v>
      </c>
      <c r="J14" s="38">
        <v>186</v>
      </c>
      <c r="K14" s="38">
        <v>173</v>
      </c>
      <c r="L14" s="38">
        <v>197</v>
      </c>
      <c r="M14" s="38">
        <v>191</v>
      </c>
      <c r="N14" s="38">
        <v>247</v>
      </c>
      <c r="O14" s="38">
        <v>205</v>
      </c>
      <c r="P14" s="38">
        <v>218</v>
      </c>
      <c r="Q14" s="38">
        <v>201</v>
      </c>
      <c r="R14" s="38">
        <v>173</v>
      </c>
      <c r="S14" s="38">
        <v>198</v>
      </c>
      <c r="T14" s="38">
        <v>180</v>
      </c>
      <c r="U14" s="38">
        <v>177</v>
      </c>
      <c r="V14" s="38">
        <v>176</v>
      </c>
      <c r="W14" s="38">
        <v>209</v>
      </c>
      <c r="X14" s="38">
        <v>209</v>
      </c>
      <c r="Y14" s="38">
        <v>203</v>
      </c>
      <c r="Z14" s="38">
        <v>276</v>
      </c>
      <c r="AA14" s="38">
        <v>272</v>
      </c>
      <c r="AB14" s="38">
        <v>268</v>
      </c>
      <c r="AC14">
        <v>206</v>
      </c>
      <c r="AD14">
        <v>196</v>
      </c>
    </row>
    <row r="15" spans="1:30" x14ac:dyDescent="0.25">
      <c r="A15" t="s">
        <v>89</v>
      </c>
      <c r="B15" s="38">
        <v>31</v>
      </c>
      <c r="C15" s="38">
        <v>29</v>
      </c>
      <c r="D15" s="38">
        <v>28</v>
      </c>
      <c r="E15" s="38">
        <v>27</v>
      </c>
      <c r="F15" s="38">
        <v>20</v>
      </c>
      <c r="G15" s="38">
        <v>22</v>
      </c>
      <c r="H15" s="38">
        <v>19</v>
      </c>
      <c r="I15" s="38">
        <v>17</v>
      </c>
      <c r="J15" s="38">
        <v>17</v>
      </c>
      <c r="K15" s="38">
        <v>21</v>
      </c>
      <c r="L15" s="38">
        <v>20</v>
      </c>
      <c r="M15" s="38">
        <v>19</v>
      </c>
      <c r="N15" s="38">
        <v>31</v>
      </c>
      <c r="O15" s="38">
        <v>28</v>
      </c>
      <c r="P15" s="38">
        <v>30</v>
      </c>
      <c r="Q15" s="38">
        <v>24</v>
      </c>
      <c r="R15" s="38">
        <v>20</v>
      </c>
      <c r="S15" s="38">
        <v>25</v>
      </c>
      <c r="T15" s="38">
        <v>24</v>
      </c>
      <c r="U15" s="38">
        <v>22</v>
      </c>
      <c r="V15" s="38">
        <v>20</v>
      </c>
      <c r="W15" s="38">
        <v>17</v>
      </c>
      <c r="X15" s="38">
        <v>15</v>
      </c>
      <c r="Y15" s="38">
        <v>16</v>
      </c>
      <c r="Z15" s="38">
        <v>24</v>
      </c>
      <c r="AA15" s="38">
        <v>24</v>
      </c>
      <c r="AB15" s="38">
        <v>25</v>
      </c>
      <c r="AC15">
        <v>19</v>
      </c>
      <c r="AD15">
        <v>18</v>
      </c>
    </row>
    <row r="16" spans="1:30" x14ac:dyDescent="0.25">
      <c r="A16" t="s">
        <v>68</v>
      </c>
      <c r="B16" s="38">
        <v>2153</v>
      </c>
      <c r="C16" s="38">
        <v>2028</v>
      </c>
      <c r="D16" s="38">
        <v>2010</v>
      </c>
      <c r="E16" s="38">
        <v>1617</v>
      </c>
      <c r="F16" s="38">
        <v>1434</v>
      </c>
      <c r="G16" s="38">
        <v>1661</v>
      </c>
      <c r="H16" s="38">
        <v>1521</v>
      </c>
      <c r="I16" s="38">
        <v>1498</v>
      </c>
      <c r="J16" s="38">
        <v>1389</v>
      </c>
      <c r="K16" s="38">
        <v>1377</v>
      </c>
      <c r="L16" s="38">
        <v>1629</v>
      </c>
      <c r="M16" s="38">
        <v>1544</v>
      </c>
      <c r="N16" s="38">
        <v>1915</v>
      </c>
      <c r="O16" s="38">
        <v>1732</v>
      </c>
      <c r="P16" s="38">
        <v>1725</v>
      </c>
      <c r="Q16" s="38">
        <v>1413</v>
      </c>
      <c r="R16" s="38">
        <v>1321</v>
      </c>
      <c r="S16" s="38">
        <v>1560</v>
      </c>
      <c r="T16" s="38">
        <v>1482</v>
      </c>
      <c r="U16" s="38">
        <v>1479</v>
      </c>
      <c r="V16" s="38">
        <v>1375</v>
      </c>
      <c r="W16" s="38">
        <v>1468</v>
      </c>
      <c r="X16" s="38">
        <v>1576</v>
      </c>
      <c r="Y16" s="38">
        <v>1591</v>
      </c>
      <c r="Z16" s="38">
        <v>1855</v>
      </c>
      <c r="AA16" s="38">
        <v>1856</v>
      </c>
      <c r="AB16" s="38">
        <v>1759</v>
      </c>
      <c r="AC16">
        <v>1383</v>
      </c>
      <c r="AD16">
        <v>1299</v>
      </c>
    </row>
    <row r="17" spans="1:30" x14ac:dyDescent="0.25">
      <c r="A17" t="s">
        <v>84</v>
      </c>
      <c r="B17" s="38">
        <v>87</v>
      </c>
      <c r="C17" s="38">
        <v>90</v>
      </c>
      <c r="D17" s="38">
        <v>100</v>
      </c>
      <c r="E17" s="38">
        <v>87</v>
      </c>
      <c r="F17" s="38">
        <v>78</v>
      </c>
      <c r="G17" s="38">
        <v>94</v>
      </c>
      <c r="H17" s="38">
        <v>84</v>
      </c>
      <c r="I17" s="38">
        <v>79</v>
      </c>
      <c r="J17" s="38">
        <v>77</v>
      </c>
      <c r="K17" s="38">
        <v>77</v>
      </c>
      <c r="L17" s="38">
        <v>75</v>
      </c>
      <c r="M17" s="38">
        <v>80</v>
      </c>
      <c r="N17" s="38">
        <v>86</v>
      </c>
      <c r="O17" s="38">
        <v>77</v>
      </c>
      <c r="P17" s="38">
        <v>91</v>
      </c>
      <c r="Q17" s="38">
        <v>70</v>
      </c>
      <c r="R17" s="38">
        <v>64</v>
      </c>
      <c r="S17" s="38">
        <v>81</v>
      </c>
      <c r="T17" s="38">
        <v>75</v>
      </c>
      <c r="U17" s="38">
        <v>66</v>
      </c>
      <c r="V17" s="38">
        <v>66</v>
      </c>
      <c r="W17" s="38">
        <v>70</v>
      </c>
      <c r="X17" s="38">
        <v>82</v>
      </c>
      <c r="Y17" s="38">
        <v>76</v>
      </c>
      <c r="Z17" s="38">
        <v>92</v>
      </c>
      <c r="AA17" s="38">
        <v>102</v>
      </c>
      <c r="AB17" s="38">
        <v>106</v>
      </c>
      <c r="AC17">
        <v>83</v>
      </c>
      <c r="AD17">
        <v>74</v>
      </c>
    </row>
    <row r="18" spans="1:30" x14ac:dyDescent="0.25">
      <c r="A18" t="s">
        <v>80</v>
      </c>
      <c r="B18" s="38">
        <v>275</v>
      </c>
      <c r="C18" s="38">
        <v>258</v>
      </c>
      <c r="D18" s="38">
        <v>262</v>
      </c>
      <c r="E18" s="38">
        <v>205</v>
      </c>
      <c r="F18" s="38">
        <v>181</v>
      </c>
      <c r="G18" s="38">
        <v>212</v>
      </c>
      <c r="H18" s="38">
        <v>199</v>
      </c>
      <c r="I18" s="38">
        <v>187</v>
      </c>
      <c r="J18" s="38">
        <v>184</v>
      </c>
      <c r="K18" s="38">
        <v>173</v>
      </c>
      <c r="L18" s="38">
        <v>206</v>
      </c>
      <c r="M18" s="38">
        <v>215</v>
      </c>
      <c r="N18" s="38">
        <v>277</v>
      </c>
      <c r="O18" s="38">
        <v>259</v>
      </c>
      <c r="P18" s="38">
        <v>255</v>
      </c>
      <c r="Q18" s="38">
        <v>202</v>
      </c>
      <c r="R18" s="38">
        <v>188</v>
      </c>
      <c r="S18" s="38">
        <v>229</v>
      </c>
      <c r="T18" s="38">
        <v>199</v>
      </c>
      <c r="U18" s="38">
        <v>171</v>
      </c>
      <c r="V18" s="38">
        <v>163</v>
      </c>
      <c r="W18" s="38">
        <v>182</v>
      </c>
      <c r="X18" s="38">
        <v>176</v>
      </c>
      <c r="Y18" s="38">
        <v>226</v>
      </c>
      <c r="Z18" s="38">
        <v>286</v>
      </c>
      <c r="AA18" s="38">
        <v>283</v>
      </c>
      <c r="AB18" s="38">
        <v>276</v>
      </c>
      <c r="AC18">
        <v>203</v>
      </c>
      <c r="AD18">
        <v>185</v>
      </c>
    </row>
    <row r="19" spans="1:30" x14ac:dyDescent="0.25">
      <c r="A19" t="s">
        <v>90</v>
      </c>
      <c r="B19" s="38">
        <v>36</v>
      </c>
      <c r="C19" s="38">
        <v>29</v>
      </c>
      <c r="D19" s="38">
        <v>32</v>
      </c>
      <c r="E19" s="38">
        <v>25</v>
      </c>
      <c r="F19" s="38">
        <v>21</v>
      </c>
      <c r="G19" s="38">
        <v>26</v>
      </c>
      <c r="H19" s="38">
        <v>29</v>
      </c>
      <c r="I19" s="38">
        <v>27</v>
      </c>
      <c r="J19" s="38">
        <v>29</v>
      </c>
      <c r="K19" s="38">
        <v>32</v>
      </c>
      <c r="L19" s="38">
        <v>34</v>
      </c>
      <c r="M19" s="38">
        <v>32</v>
      </c>
      <c r="N19" s="38">
        <v>31</v>
      </c>
      <c r="O19" s="38">
        <v>27</v>
      </c>
      <c r="P19" s="38">
        <v>33</v>
      </c>
      <c r="Q19" s="38">
        <v>21</v>
      </c>
      <c r="R19" s="38">
        <v>18</v>
      </c>
      <c r="S19" s="38">
        <v>25</v>
      </c>
      <c r="T19" s="38">
        <v>21</v>
      </c>
      <c r="U19" s="38">
        <v>18</v>
      </c>
      <c r="V19" s="38">
        <v>23</v>
      </c>
      <c r="W19" s="38">
        <v>27</v>
      </c>
      <c r="X19" s="38">
        <v>26</v>
      </c>
      <c r="Y19" s="38">
        <v>26</v>
      </c>
      <c r="Z19" s="38">
        <v>33</v>
      </c>
      <c r="AA19" s="38">
        <v>31</v>
      </c>
      <c r="AB19" s="38">
        <v>32</v>
      </c>
      <c r="AC19">
        <v>25</v>
      </c>
      <c r="AD19">
        <v>22</v>
      </c>
    </row>
    <row r="20" spans="1:30" x14ac:dyDescent="0.25">
      <c r="A20" t="s">
        <v>85</v>
      </c>
      <c r="B20" s="38">
        <v>145</v>
      </c>
      <c r="C20" s="38">
        <v>139</v>
      </c>
      <c r="D20" s="38">
        <v>156</v>
      </c>
      <c r="E20" s="38">
        <v>126</v>
      </c>
      <c r="F20" s="38">
        <v>119</v>
      </c>
      <c r="G20" s="38">
        <v>148</v>
      </c>
      <c r="H20" s="38">
        <v>128</v>
      </c>
      <c r="I20" s="38">
        <v>123</v>
      </c>
      <c r="J20" s="38">
        <v>123</v>
      </c>
      <c r="K20" s="38">
        <v>109</v>
      </c>
      <c r="L20" s="38">
        <v>105</v>
      </c>
      <c r="M20" s="38">
        <v>116</v>
      </c>
      <c r="N20" s="38">
        <v>151</v>
      </c>
      <c r="O20" s="38">
        <v>142</v>
      </c>
      <c r="P20" s="38">
        <v>163</v>
      </c>
      <c r="Q20" s="38">
        <v>151</v>
      </c>
      <c r="R20" s="38">
        <v>132</v>
      </c>
      <c r="S20" s="38">
        <v>167</v>
      </c>
      <c r="T20" s="38">
        <v>159</v>
      </c>
      <c r="U20" s="38">
        <v>153</v>
      </c>
      <c r="V20" s="38">
        <v>145</v>
      </c>
      <c r="W20" s="38">
        <v>147</v>
      </c>
      <c r="X20" s="38">
        <v>140</v>
      </c>
      <c r="Y20" s="38">
        <v>155</v>
      </c>
      <c r="Z20" s="38">
        <v>187</v>
      </c>
      <c r="AA20" s="38">
        <v>190</v>
      </c>
      <c r="AB20" s="38">
        <v>216</v>
      </c>
      <c r="AC20">
        <v>187</v>
      </c>
      <c r="AD20">
        <v>170</v>
      </c>
    </row>
    <row r="21" spans="1:30" x14ac:dyDescent="0.25">
      <c r="A21" t="s">
        <v>13</v>
      </c>
      <c r="B21" s="38">
        <v>299</v>
      </c>
      <c r="C21" s="38">
        <v>293</v>
      </c>
      <c r="D21" s="38">
        <v>283</v>
      </c>
      <c r="E21" s="38">
        <v>219</v>
      </c>
      <c r="F21" s="38">
        <v>193</v>
      </c>
      <c r="G21" s="38">
        <v>233</v>
      </c>
      <c r="H21" s="38">
        <v>217</v>
      </c>
      <c r="I21" s="38">
        <v>204</v>
      </c>
      <c r="J21" s="38">
        <v>184</v>
      </c>
      <c r="K21" s="38">
        <v>195</v>
      </c>
      <c r="L21" s="38">
        <v>219</v>
      </c>
      <c r="M21" s="38">
        <v>214</v>
      </c>
      <c r="N21" s="38">
        <v>253</v>
      </c>
      <c r="O21" s="38">
        <v>252</v>
      </c>
      <c r="P21" s="38">
        <v>232</v>
      </c>
      <c r="Q21" s="38">
        <v>195</v>
      </c>
      <c r="R21" s="38">
        <v>169</v>
      </c>
      <c r="S21" s="38">
        <v>214</v>
      </c>
      <c r="T21" s="38">
        <v>186</v>
      </c>
      <c r="U21" s="38">
        <v>181</v>
      </c>
      <c r="V21" s="38">
        <v>177</v>
      </c>
      <c r="W21" s="38">
        <v>184</v>
      </c>
      <c r="X21" s="38">
        <v>222</v>
      </c>
      <c r="Y21" s="38">
        <v>217</v>
      </c>
      <c r="Z21" s="38">
        <v>255</v>
      </c>
      <c r="AA21" s="38">
        <v>238</v>
      </c>
      <c r="AB21" s="38">
        <v>223</v>
      </c>
      <c r="AC21">
        <v>170</v>
      </c>
      <c r="AD21">
        <v>157</v>
      </c>
    </row>
    <row r="22" spans="1:30" x14ac:dyDescent="0.25">
      <c r="A22" t="s">
        <v>93</v>
      </c>
      <c r="B22" s="38">
        <v>37</v>
      </c>
      <c r="C22" s="38">
        <v>40</v>
      </c>
      <c r="D22" s="38">
        <v>53</v>
      </c>
      <c r="E22" s="38">
        <v>44</v>
      </c>
      <c r="F22" s="38">
        <v>39</v>
      </c>
      <c r="G22" s="38">
        <v>47</v>
      </c>
      <c r="H22" s="38">
        <v>42</v>
      </c>
      <c r="I22" s="38">
        <v>38</v>
      </c>
      <c r="J22" s="38">
        <v>35</v>
      </c>
      <c r="K22" s="38">
        <v>32</v>
      </c>
      <c r="L22" s="38">
        <v>32</v>
      </c>
      <c r="M22" s="38">
        <v>39</v>
      </c>
      <c r="N22" s="38">
        <v>42</v>
      </c>
      <c r="O22" s="38">
        <v>45</v>
      </c>
      <c r="P22" s="38">
        <v>54</v>
      </c>
      <c r="Q22" s="38">
        <v>47</v>
      </c>
      <c r="R22" s="38">
        <v>41</v>
      </c>
      <c r="S22" s="38">
        <v>49</v>
      </c>
      <c r="T22" s="38">
        <v>39</v>
      </c>
      <c r="U22" s="38">
        <v>35</v>
      </c>
      <c r="V22" s="38">
        <v>42</v>
      </c>
      <c r="W22" s="38">
        <v>43</v>
      </c>
      <c r="X22" s="38">
        <v>58</v>
      </c>
      <c r="Y22" s="38">
        <v>51</v>
      </c>
      <c r="Z22" s="38">
        <v>70</v>
      </c>
      <c r="AA22" s="38">
        <v>91</v>
      </c>
      <c r="AB22" s="38">
        <v>98</v>
      </c>
      <c r="AC22">
        <v>74</v>
      </c>
      <c r="AD22">
        <v>65</v>
      </c>
    </row>
    <row r="23" spans="1:30" x14ac:dyDescent="0.25">
      <c r="A23" t="s">
        <v>87</v>
      </c>
      <c r="B23" s="38">
        <v>362</v>
      </c>
      <c r="C23" s="38">
        <v>308</v>
      </c>
      <c r="D23" s="38">
        <v>317</v>
      </c>
      <c r="E23" s="38">
        <v>245</v>
      </c>
      <c r="F23" s="38">
        <v>203</v>
      </c>
      <c r="G23" s="38">
        <v>227</v>
      </c>
      <c r="H23" s="38">
        <v>203</v>
      </c>
      <c r="I23" s="38">
        <v>203</v>
      </c>
      <c r="J23" s="38">
        <v>195</v>
      </c>
      <c r="K23" s="38">
        <v>196</v>
      </c>
      <c r="L23" s="38">
        <v>258</v>
      </c>
      <c r="M23" s="38">
        <v>258</v>
      </c>
      <c r="N23" s="38">
        <v>354</v>
      </c>
      <c r="O23" s="38">
        <v>341</v>
      </c>
      <c r="P23" s="38">
        <v>314</v>
      </c>
      <c r="Q23" s="38">
        <v>237</v>
      </c>
      <c r="R23" s="38">
        <v>206</v>
      </c>
      <c r="S23" s="38">
        <v>219</v>
      </c>
      <c r="T23" s="38">
        <v>191</v>
      </c>
      <c r="U23" s="38">
        <v>180</v>
      </c>
      <c r="V23" s="38">
        <v>163</v>
      </c>
      <c r="W23" s="38">
        <v>188</v>
      </c>
      <c r="X23" s="38">
        <v>216</v>
      </c>
      <c r="Y23" s="38">
        <v>262</v>
      </c>
      <c r="Z23" s="38">
        <v>320</v>
      </c>
      <c r="AA23" s="38">
        <v>329</v>
      </c>
      <c r="AB23" s="38">
        <v>294</v>
      </c>
      <c r="AC23">
        <v>189</v>
      </c>
      <c r="AD23">
        <v>188</v>
      </c>
    </row>
    <row r="24" spans="1:30" x14ac:dyDescent="0.25">
      <c r="A24" t="s">
        <v>5</v>
      </c>
      <c r="B24" s="38">
        <v>3869</v>
      </c>
      <c r="C24" s="38">
        <v>3625</v>
      </c>
      <c r="D24" s="38">
        <v>3452</v>
      </c>
      <c r="E24" s="38">
        <v>3039</v>
      </c>
      <c r="F24" s="38">
        <v>2486</v>
      </c>
      <c r="G24" s="38">
        <v>2617</v>
      </c>
      <c r="H24" s="38">
        <v>2387</v>
      </c>
      <c r="I24" s="38">
        <v>2323</v>
      </c>
      <c r="J24" s="38">
        <v>2181</v>
      </c>
      <c r="K24" s="38">
        <v>2400</v>
      </c>
      <c r="L24" s="38">
        <v>2716</v>
      </c>
      <c r="M24" s="38">
        <v>2844</v>
      </c>
      <c r="N24" s="38">
        <v>3362</v>
      </c>
      <c r="O24" s="38">
        <v>3251</v>
      </c>
      <c r="P24" s="38">
        <v>3024</v>
      </c>
      <c r="Q24" s="38">
        <v>2494</v>
      </c>
      <c r="R24" s="38">
        <v>2202</v>
      </c>
      <c r="S24" s="38">
        <v>2420</v>
      </c>
      <c r="T24" s="38">
        <v>2167</v>
      </c>
      <c r="U24" s="38">
        <v>2162</v>
      </c>
      <c r="V24" s="38">
        <v>2003</v>
      </c>
      <c r="W24" s="38">
        <v>2197</v>
      </c>
      <c r="X24" s="38">
        <v>2655</v>
      </c>
      <c r="Y24" s="38">
        <v>2741</v>
      </c>
      <c r="Z24" s="38">
        <v>3243</v>
      </c>
      <c r="AA24" s="38">
        <v>3327</v>
      </c>
      <c r="AB24" s="38">
        <v>3198</v>
      </c>
      <c r="AC24">
        <v>2525</v>
      </c>
      <c r="AD24">
        <v>2132</v>
      </c>
    </row>
    <row r="25" spans="1:30" x14ac:dyDescent="0.25">
      <c r="A25" t="s">
        <v>67</v>
      </c>
      <c r="B25" s="38">
        <v>2262</v>
      </c>
      <c r="C25" s="38">
        <v>2237</v>
      </c>
      <c r="D25" s="38">
        <v>2335</v>
      </c>
      <c r="E25" s="38">
        <v>1959</v>
      </c>
      <c r="F25" s="38">
        <v>2010</v>
      </c>
      <c r="G25" s="38">
        <v>2017</v>
      </c>
      <c r="H25" s="38">
        <v>1787</v>
      </c>
      <c r="I25" s="38">
        <v>1686</v>
      </c>
      <c r="J25" s="38">
        <v>1616</v>
      </c>
      <c r="K25" s="38">
        <v>1957</v>
      </c>
      <c r="L25" s="38">
        <v>2204</v>
      </c>
      <c r="M25" s="38">
        <v>1833</v>
      </c>
      <c r="N25" s="38">
        <v>2043</v>
      </c>
      <c r="O25" s="38">
        <v>1887</v>
      </c>
      <c r="P25" s="38">
        <v>1940</v>
      </c>
      <c r="Q25" s="38">
        <v>1764</v>
      </c>
      <c r="R25" s="38">
        <v>1775</v>
      </c>
      <c r="S25" s="38">
        <v>1765</v>
      </c>
      <c r="T25" s="38">
        <v>1575</v>
      </c>
      <c r="U25" s="38">
        <v>1415</v>
      </c>
      <c r="V25" s="38">
        <v>1390</v>
      </c>
      <c r="W25" s="38">
        <v>1804</v>
      </c>
      <c r="X25" s="38">
        <v>2056</v>
      </c>
      <c r="Y25" s="38">
        <v>1751</v>
      </c>
      <c r="Z25" s="38">
        <v>1877</v>
      </c>
      <c r="AA25" s="38">
        <v>1840</v>
      </c>
      <c r="AB25" s="38">
        <v>1909</v>
      </c>
      <c r="AC25">
        <v>1663</v>
      </c>
      <c r="AD25">
        <v>1689</v>
      </c>
    </row>
    <row r="26" spans="1:30" x14ac:dyDescent="0.25">
      <c r="A26" t="s">
        <v>94</v>
      </c>
      <c r="B26" s="38">
        <v>25</v>
      </c>
      <c r="C26" s="38">
        <v>23</v>
      </c>
      <c r="D26" s="38">
        <v>24</v>
      </c>
      <c r="E26" s="38">
        <v>17</v>
      </c>
      <c r="F26" s="38">
        <v>16</v>
      </c>
      <c r="G26" s="38">
        <v>21</v>
      </c>
      <c r="H26" s="38">
        <v>20</v>
      </c>
      <c r="I26" s="38">
        <v>20</v>
      </c>
      <c r="J26" s="38">
        <v>17</v>
      </c>
      <c r="K26" s="38">
        <v>17</v>
      </c>
      <c r="L26" s="38">
        <v>17</v>
      </c>
      <c r="M26" s="38">
        <v>22</v>
      </c>
      <c r="N26" s="38">
        <v>27</v>
      </c>
      <c r="O26" s="38">
        <v>21</v>
      </c>
      <c r="P26" s="38">
        <v>25</v>
      </c>
      <c r="Q26" s="38">
        <v>24</v>
      </c>
      <c r="R26" s="38">
        <v>20</v>
      </c>
      <c r="S26" s="38">
        <v>20</v>
      </c>
      <c r="T26" s="38">
        <v>17</v>
      </c>
      <c r="U26" s="38">
        <v>14</v>
      </c>
      <c r="V26" s="38">
        <v>15</v>
      </c>
      <c r="W26" s="38">
        <v>19</v>
      </c>
      <c r="X26" s="38">
        <v>22</v>
      </c>
      <c r="Y26" s="38">
        <v>27</v>
      </c>
      <c r="Z26" s="38">
        <v>30</v>
      </c>
      <c r="AA26" s="38">
        <v>34</v>
      </c>
      <c r="AB26" s="38">
        <v>29</v>
      </c>
      <c r="AC26">
        <v>20</v>
      </c>
      <c r="AD26">
        <v>16</v>
      </c>
    </row>
    <row r="27" spans="1:30" x14ac:dyDescent="0.25">
      <c r="A27" t="s">
        <v>6</v>
      </c>
      <c r="B27" s="38">
        <v>765</v>
      </c>
      <c r="C27" s="38">
        <v>657</v>
      </c>
      <c r="D27" s="38">
        <v>617</v>
      </c>
      <c r="E27" s="38">
        <v>586</v>
      </c>
      <c r="F27" s="38">
        <v>563</v>
      </c>
      <c r="G27" s="38">
        <v>668</v>
      </c>
      <c r="H27" s="38">
        <v>632</v>
      </c>
      <c r="I27" s="38">
        <v>648</v>
      </c>
      <c r="J27" s="38">
        <v>554</v>
      </c>
      <c r="K27" s="38">
        <v>639</v>
      </c>
      <c r="L27" s="38">
        <v>648</v>
      </c>
      <c r="M27" s="38">
        <v>605</v>
      </c>
      <c r="N27" s="38">
        <v>686</v>
      </c>
      <c r="O27" s="38">
        <v>635</v>
      </c>
      <c r="P27" s="38">
        <v>581</v>
      </c>
      <c r="Q27" s="38">
        <v>500</v>
      </c>
      <c r="R27" s="38">
        <v>493</v>
      </c>
      <c r="S27" s="38">
        <v>591</v>
      </c>
      <c r="T27" s="38">
        <v>551</v>
      </c>
      <c r="U27" s="38">
        <v>486</v>
      </c>
      <c r="V27" s="38">
        <v>407</v>
      </c>
      <c r="W27" s="38">
        <v>433</v>
      </c>
      <c r="X27" s="38">
        <v>470</v>
      </c>
      <c r="Y27" s="38">
        <v>485</v>
      </c>
      <c r="Z27" s="38">
        <v>577</v>
      </c>
      <c r="AA27" s="38">
        <v>582</v>
      </c>
      <c r="AB27" s="38">
        <v>562</v>
      </c>
      <c r="AC27">
        <v>473</v>
      </c>
      <c r="AD27">
        <v>472</v>
      </c>
    </row>
    <row r="28" spans="1:30" x14ac:dyDescent="0.25">
      <c r="A28" t="s">
        <v>20</v>
      </c>
      <c r="B28" s="38">
        <v>25</v>
      </c>
      <c r="C28" s="38">
        <v>22</v>
      </c>
      <c r="D28" s="38">
        <v>21</v>
      </c>
      <c r="E28" s="38">
        <v>19</v>
      </c>
      <c r="F28" s="38">
        <v>15</v>
      </c>
      <c r="G28" s="38">
        <v>14</v>
      </c>
      <c r="H28" s="38">
        <v>17</v>
      </c>
      <c r="I28" s="38">
        <v>18</v>
      </c>
      <c r="J28" s="38">
        <v>15</v>
      </c>
      <c r="K28" s="38">
        <v>14</v>
      </c>
      <c r="L28" s="38">
        <v>20</v>
      </c>
      <c r="M28" s="38">
        <v>20</v>
      </c>
      <c r="N28" s="38">
        <v>24</v>
      </c>
      <c r="O28" s="38">
        <v>20</v>
      </c>
      <c r="P28" s="38">
        <v>19</v>
      </c>
      <c r="Q28" s="38">
        <v>18</v>
      </c>
      <c r="R28" s="38">
        <v>15</v>
      </c>
      <c r="S28" s="38">
        <v>15</v>
      </c>
      <c r="T28" s="38">
        <v>13</v>
      </c>
      <c r="U28" s="38">
        <v>13</v>
      </c>
      <c r="V28" s="38">
        <v>15</v>
      </c>
      <c r="W28" s="38">
        <v>16</v>
      </c>
      <c r="X28" s="38">
        <v>17</v>
      </c>
      <c r="Y28" s="38">
        <v>19</v>
      </c>
      <c r="Z28" s="38">
        <v>24</v>
      </c>
      <c r="AA28" s="38">
        <v>26</v>
      </c>
      <c r="AB28" s="38">
        <v>26</v>
      </c>
      <c r="AC28">
        <v>20</v>
      </c>
      <c r="AD28">
        <v>18</v>
      </c>
    </row>
    <row r="29" spans="1:30" x14ac:dyDescent="0.25">
      <c r="A29" t="s">
        <v>8</v>
      </c>
      <c r="B29" s="38">
        <v>135</v>
      </c>
      <c r="C29" s="38">
        <v>131</v>
      </c>
      <c r="D29" s="38">
        <v>122</v>
      </c>
      <c r="E29" s="38">
        <v>126</v>
      </c>
      <c r="F29" s="38">
        <v>97</v>
      </c>
      <c r="G29" s="38">
        <v>103</v>
      </c>
      <c r="H29" s="38">
        <v>94</v>
      </c>
      <c r="I29" s="38">
        <v>86</v>
      </c>
      <c r="J29" s="38">
        <v>77</v>
      </c>
      <c r="K29" s="38">
        <v>86</v>
      </c>
      <c r="L29" s="38">
        <v>101</v>
      </c>
      <c r="M29" s="38">
        <v>95</v>
      </c>
      <c r="N29" s="38">
        <v>118</v>
      </c>
      <c r="O29" s="38">
        <v>120</v>
      </c>
      <c r="P29" s="38">
        <v>115</v>
      </c>
      <c r="Q29" s="38">
        <v>97</v>
      </c>
      <c r="R29" s="38">
        <v>82</v>
      </c>
      <c r="S29" s="38">
        <v>91</v>
      </c>
      <c r="T29" s="38">
        <v>83</v>
      </c>
      <c r="U29" s="38">
        <v>80</v>
      </c>
      <c r="V29" s="38">
        <v>88</v>
      </c>
      <c r="W29" s="38">
        <v>80</v>
      </c>
      <c r="X29" s="38">
        <v>99</v>
      </c>
      <c r="Y29" s="38">
        <v>102</v>
      </c>
      <c r="Z29" s="38">
        <v>106</v>
      </c>
      <c r="AA29" s="38">
        <v>107</v>
      </c>
      <c r="AB29" s="38">
        <v>115</v>
      </c>
      <c r="AC29">
        <v>92</v>
      </c>
      <c r="AD29">
        <v>80</v>
      </c>
    </row>
    <row r="30" spans="1:30" x14ac:dyDescent="0.25">
      <c r="A30" t="s">
        <v>108</v>
      </c>
      <c r="B30" s="38">
        <v>1526</v>
      </c>
      <c r="C30" s="38">
        <v>1410</v>
      </c>
      <c r="D30" s="38">
        <v>1434</v>
      </c>
      <c r="E30" s="38">
        <v>1176</v>
      </c>
      <c r="F30" s="38">
        <v>1015</v>
      </c>
      <c r="G30" s="38">
        <v>1165</v>
      </c>
      <c r="H30" s="38">
        <v>1068</v>
      </c>
      <c r="I30" s="38">
        <v>1088</v>
      </c>
      <c r="J30" s="38">
        <v>995</v>
      </c>
      <c r="K30" s="38">
        <v>991</v>
      </c>
      <c r="L30" s="38">
        <v>1163</v>
      </c>
      <c r="M30" s="38">
        <v>1112</v>
      </c>
      <c r="N30" s="38">
        <v>1360</v>
      </c>
      <c r="O30" s="38">
        <v>1246</v>
      </c>
      <c r="P30" s="38">
        <v>1239</v>
      </c>
      <c r="Q30" s="38">
        <v>1017</v>
      </c>
      <c r="R30" s="38">
        <v>950</v>
      </c>
      <c r="S30" s="38">
        <v>1160</v>
      </c>
      <c r="T30" s="38">
        <v>1094</v>
      </c>
      <c r="U30" s="38">
        <v>1092</v>
      </c>
      <c r="V30" s="38">
        <v>1028</v>
      </c>
      <c r="W30" s="38">
        <v>1094</v>
      </c>
      <c r="X30" s="38">
        <v>1143</v>
      </c>
      <c r="Y30" s="38">
        <v>1132</v>
      </c>
      <c r="Z30" s="38">
        <v>1350</v>
      </c>
      <c r="AA30" s="38">
        <v>1345</v>
      </c>
      <c r="AB30" s="38">
        <v>1276</v>
      </c>
      <c r="AC30">
        <v>1014</v>
      </c>
      <c r="AD30">
        <v>976</v>
      </c>
    </row>
    <row r="31" spans="1:30" x14ac:dyDescent="0.25">
      <c r="A31" t="s">
        <v>109</v>
      </c>
      <c r="B31" s="38">
        <v>2153</v>
      </c>
      <c r="C31" s="38">
        <v>2028</v>
      </c>
      <c r="D31" s="38">
        <v>2010</v>
      </c>
      <c r="E31" s="38">
        <v>1617</v>
      </c>
      <c r="F31" s="38">
        <v>1434</v>
      </c>
      <c r="G31" s="38">
        <v>1661</v>
      </c>
      <c r="H31" s="38">
        <v>1521</v>
      </c>
      <c r="I31" s="38">
        <v>1498</v>
      </c>
      <c r="J31" s="38">
        <v>1389</v>
      </c>
      <c r="K31" s="38">
        <v>1377</v>
      </c>
      <c r="L31" s="38">
        <v>1629</v>
      </c>
      <c r="M31" s="38">
        <v>1544</v>
      </c>
      <c r="N31" s="38">
        <v>1915</v>
      </c>
      <c r="O31" s="38">
        <v>1732</v>
      </c>
      <c r="P31" s="38">
        <v>1725</v>
      </c>
      <c r="Q31" s="38">
        <v>1413</v>
      </c>
      <c r="R31" s="38">
        <v>1321</v>
      </c>
      <c r="S31" s="38">
        <v>1560</v>
      </c>
      <c r="T31" s="38">
        <v>1482</v>
      </c>
      <c r="U31" s="38">
        <v>1479</v>
      </c>
      <c r="V31" s="38">
        <v>1375</v>
      </c>
      <c r="W31" s="38">
        <v>1468</v>
      </c>
      <c r="X31" s="38">
        <v>1576</v>
      </c>
      <c r="Y31" s="38">
        <v>1591</v>
      </c>
      <c r="Z31" s="38">
        <v>1855</v>
      </c>
      <c r="AA31" s="38">
        <v>1856</v>
      </c>
      <c r="AB31" s="38">
        <v>1759</v>
      </c>
      <c r="AC31">
        <v>1383</v>
      </c>
      <c r="AD31">
        <v>1299</v>
      </c>
    </row>
    <row r="32" spans="1:30" x14ac:dyDescent="0.25">
      <c r="A32" t="s">
        <v>110</v>
      </c>
      <c r="B32" s="38">
        <v>728</v>
      </c>
      <c r="C32" s="38">
        <v>678</v>
      </c>
      <c r="D32" s="38">
        <v>711</v>
      </c>
      <c r="E32" s="38">
        <v>589</v>
      </c>
      <c r="F32" s="38">
        <v>528</v>
      </c>
      <c r="G32" s="38">
        <v>625</v>
      </c>
      <c r="H32" s="38">
        <v>562</v>
      </c>
      <c r="I32" s="38">
        <v>586</v>
      </c>
      <c r="J32" s="38">
        <v>493</v>
      </c>
      <c r="K32" s="38">
        <v>490</v>
      </c>
      <c r="L32" s="38">
        <v>523</v>
      </c>
      <c r="M32" s="38">
        <v>518</v>
      </c>
      <c r="N32" s="38">
        <v>665</v>
      </c>
      <c r="O32" s="38">
        <v>605</v>
      </c>
      <c r="P32" s="38">
        <v>608</v>
      </c>
      <c r="Q32" s="38">
        <v>482</v>
      </c>
      <c r="R32" s="38">
        <v>455</v>
      </c>
      <c r="S32" s="38">
        <v>583</v>
      </c>
      <c r="T32" s="38">
        <v>548</v>
      </c>
      <c r="U32" s="38">
        <v>485</v>
      </c>
      <c r="V32" s="38">
        <v>432</v>
      </c>
      <c r="W32" s="38">
        <v>455</v>
      </c>
      <c r="X32" s="38">
        <v>491</v>
      </c>
      <c r="Y32" s="38">
        <v>485</v>
      </c>
      <c r="Z32" s="38">
        <v>603</v>
      </c>
      <c r="AA32" s="38">
        <v>595</v>
      </c>
      <c r="AB32" s="38">
        <v>616</v>
      </c>
      <c r="AC32">
        <v>444</v>
      </c>
      <c r="AD32">
        <v>425</v>
      </c>
    </row>
    <row r="33" spans="1:30" x14ac:dyDescent="0.25">
      <c r="A33" t="s">
        <v>111</v>
      </c>
      <c r="B33" s="38">
        <v>2008</v>
      </c>
      <c r="C33" s="38">
        <v>1956</v>
      </c>
      <c r="D33" s="38">
        <v>1909</v>
      </c>
      <c r="E33" s="38">
        <v>1551</v>
      </c>
      <c r="F33" s="38">
        <v>1378</v>
      </c>
      <c r="G33" s="38">
        <v>1579</v>
      </c>
      <c r="H33" s="38">
        <v>1498</v>
      </c>
      <c r="I33" s="38">
        <v>1427</v>
      </c>
      <c r="J33" s="38">
        <v>1310</v>
      </c>
      <c r="K33" s="38">
        <v>1326</v>
      </c>
      <c r="L33" s="38">
        <v>1466</v>
      </c>
      <c r="M33" s="38">
        <v>1485</v>
      </c>
      <c r="N33" s="38">
        <v>1840</v>
      </c>
      <c r="O33" s="38">
        <v>1666</v>
      </c>
      <c r="P33" s="38">
        <v>1626</v>
      </c>
      <c r="Q33" s="38">
        <v>1294</v>
      </c>
      <c r="R33" s="38">
        <v>1202</v>
      </c>
      <c r="S33" s="38">
        <v>1455</v>
      </c>
      <c r="T33" s="38">
        <v>1360</v>
      </c>
      <c r="U33" s="38">
        <v>1249</v>
      </c>
      <c r="V33" s="38">
        <v>1138</v>
      </c>
      <c r="W33" s="38">
        <v>1212</v>
      </c>
      <c r="X33" s="38">
        <v>1305</v>
      </c>
      <c r="Y33" s="38">
        <v>1451</v>
      </c>
      <c r="Z33" s="38">
        <v>1715</v>
      </c>
      <c r="AA33" s="38">
        <v>1655</v>
      </c>
      <c r="AB33" s="38">
        <v>1637</v>
      </c>
      <c r="AC33">
        <v>1236</v>
      </c>
      <c r="AD33">
        <v>1148</v>
      </c>
    </row>
    <row r="34" spans="1:30" x14ac:dyDescent="0.25">
      <c r="A34" t="s">
        <v>12</v>
      </c>
      <c r="B34" s="38">
        <v>607</v>
      </c>
      <c r="C34" s="38">
        <v>541</v>
      </c>
      <c r="D34" s="38">
        <v>522</v>
      </c>
      <c r="E34" s="38">
        <v>466</v>
      </c>
      <c r="F34" s="38">
        <v>417</v>
      </c>
      <c r="G34" s="38">
        <v>523</v>
      </c>
      <c r="H34" s="38">
        <v>449</v>
      </c>
      <c r="I34" s="38">
        <v>434</v>
      </c>
      <c r="J34" s="38">
        <v>376</v>
      </c>
      <c r="K34" s="38">
        <v>389</v>
      </c>
      <c r="L34" s="38">
        <v>375</v>
      </c>
      <c r="M34" s="38">
        <v>358</v>
      </c>
      <c r="N34" s="38">
        <v>412</v>
      </c>
      <c r="O34" s="38">
        <v>365</v>
      </c>
      <c r="P34" s="38">
        <v>374</v>
      </c>
      <c r="Q34" s="38">
        <v>312</v>
      </c>
      <c r="R34" s="38">
        <v>282</v>
      </c>
      <c r="S34" s="38">
        <v>374</v>
      </c>
      <c r="T34" s="38">
        <v>358</v>
      </c>
      <c r="U34" s="38">
        <v>335</v>
      </c>
      <c r="V34" s="38">
        <v>284</v>
      </c>
      <c r="W34" s="38">
        <v>292</v>
      </c>
      <c r="X34" s="38">
        <v>300</v>
      </c>
      <c r="Y34" s="38">
        <v>323</v>
      </c>
      <c r="Z34" s="38">
        <v>377</v>
      </c>
      <c r="AA34" s="38">
        <v>409</v>
      </c>
      <c r="AB34" s="38">
        <v>398</v>
      </c>
      <c r="AC34">
        <v>328</v>
      </c>
      <c r="AD34">
        <v>307</v>
      </c>
    </row>
    <row r="35" spans="1:30" x14ac:dyDescent="0.25">
      <c r="A35" t="s">
        <v>81</v>
      </c>
      <c r="B35" s="38">
        <v>339</v>
      </c>
      <c r="C35" s="38">
        <v>328</v>
      </c>
      <c r="D35" s="38">
        <v>320</v>
      </c>
      <c r="E35" s="38">
        <v>260</v>
      </c>
      <c r="F35" s="38">
        <v>229</v>
      </c>
      <c r="G35" s="38">
        <v>269</v>
      </c>
      <c r="H35" s="38">
        <v>242</v>
      </c>
      <c r="I35" s="38">
        <v>226</v>
      </c>
      <c r="J35" s="38">
        <v>211</v>
      </c>
      <c r="K35" s="38">
        <v>218</v>
      </c>
      <c r="L35" s="38">
        <v>240</v>
      </c>
      <c r="M35" s="38">
        <v>240</v>
      </c>
      <c r="N35" s="38">
        <v>305</v>
      </c>
      <c r="O35" s="38">
        <v>259</v>
      </c>
      <c r="P35" s="38">
        <v>257</v>
      </c>
      <c r="Q35" s="38">
        <v>200</v>
      </c>
      <c r="R35" s="38">
        <v>183</v>
      </c>
      <c r="S35" s="38">
        <v>212</v>
      </c>
      <c r="T35" s="38">
        <v>208</v>
      </c>
      <c r="U35" s="38">
        <v>189</v>
      </c>
      <c r="V35" s="38">
        <v>177</v>
      </c>
      <c r="W35" s="38">
        <v>198</v>
      </c>
      <c r="X35" s="38">
        <v>230</v>
      </c>
      <c r="Y35" s="38">
        <v>289</v>
      </c>
      <c r="Z35" s="38">
        <v>326</v>
      </c>
      <c r="AA35" s="38">
        <v>330</v>
      </c>
      <c r="AB35" s="38">
        <v>320</v>
      </c>
      <c r="AC35">
        <v>250</v>
      </c>
      <c r="AD35">
        <v>220</v>
      </c>
    </row>
    <row r="36" spans="1:30" x14ac:dyDescent="0.25">
      <c r="A36" t="s">
        <v>91</v>
      </c>
      <c r="B36" s="38">
        <v>50</v>
      </c>
      <c r="C36" s="38">
        <v>47</v>
      </c>
      <c r="D36" s="38">
        <v>50</v>
      </c>
      <c r="E36" s="38">
        <v>45</v>
      </c>
      <c r="F36" s="38">
        <v>34</v>
      </c>
      <c r="G36" s="38">
        <v>40</v>
      </c>
      <c r="H36" s="38">
        <v>39</v>
      </c>
      <c r="I36" s="38">
        <v>40</v>
      </c>
      <c r="J36" s="38">
        <v>37</v>
      </c>
      <c r="K36" s="38">
        <v>36</v>
      </c>
      <c r="L36" s="38">
        <v>34</v>
      </c>
      <c r="M36" s="38">
        <v>38</v>
      </c>
      <c r="N36" s="38">
        <v>50</v>
      </c>
      <c r="O36" s="38">
        <v>42</v>
      </c>
      <c r="P36" s="38">
        <v>41</v>
      </c>
      <c r="Q36" s="38">
        <v>33</v>
      </c>
      <c r="R36" s="38">
        <v>29</v>
      </c>
      <c r="S36" s="38">
        <v>40</v>
      </c>
      <c r="T36" s="38">
        <v>30</v>
      </c>
      <c r="U36" s="38">
        <v>26</v>
      </c>
      <c r="V36" s="38">
        <v>26</v>
      </c>
      <c r="W36" s="38">
        <v>27</v>
      </c>
      <c r="X36" s="38">
        <v>34</v>
      </c>
      <c r="Y36" s="38">
        <v>39</v>
      </c>
      <c r="Z36" s="38">
        <v>45</v>
      </c>
      <c r="AA36" s="38">
        <v>45</v>
      </c>
      <c r="AB36" s="38">
        <v>39</v>
      </c>
      <c r="AC36">
        <v>29</v>
      </c>
      <c r="AD36">
        <v>27</v>
      </c>
    </row>
    <row r="37" spans="1:30" x14ac:dyDescent="0.25">
      <c r="A37" t="s">
        <v>112</v>
      </c>
      <c r="B37" s="38">
        <v>3869</v>
      </c>
      <c r="C37" s="38">
        <v>3625</v>
      </c>
      <c r="D37" s="38">
        <v>3452</v>
      </c>
      <c r="E37" s="38">
        <v>3039</v>
      </c>
      <c r="F37" s="38">
        <v>2486</v>
      </c>
      <c r="G37" s="38">
        <v>2617</v>
      </c>
      <c r="H37" s="38">
        <v>2387</v>
      </c>
      <c r="I37" s="38">
        <v>2323</v>
      </c>
      <c r="J37" s="38">
        <v>2181</v>
      </c>
      <c r="K37" s="38">
        <v>2400</v>
      </c>
      <c r="L37" s="38">
        <v>2716</v>
      </c>
      <c r="M37" s="38">
        <v>2844</v>
      </c>
      <c r="N37" s="38">
        <v>3362</v>
      </c>
      <c r="O37" s="38">
        <v>3251</v>
      </c>
      <c r="P37" s="38">
        <v>3024</v>
      </c>
      <c r="Q37" s="38">
        <v>2494</v>
      </c>
      <c r="R37" s="38">
        <v>2202</v>
      </c>
      <c r="S37" s="38">
        <v>2420</v>
      </c>
      <c r="T37" s="38">
        <v>2167</v>
      </c>
      <c r="U37" s="38">
        <v>2162</v>
      </c>
      <c r="V37" s="38">
        <v>2003</v>
      </c>
      <c r="W37" s="38">
        <v>2197</v>
      </c>
      <c r="X37" s="38">
        <v>2655</v>
      </c>
      <c r="Y37" s="38">
        <v>2741</v>
      </c>
      <c r="Z37" s="38">
        <v>3243</v>
      </c>
      <c r="AA37" s="38">
        <v>3327</v>
      </c>
      <c r="AB37" s="38">
        <v>3198</v>
      </c>
      <c r="AC37">
        <v>2525</v>
      </c>
      <c r="AD37">
        <v>2132</v>
      </c>
    </row>
    <row r="38" spans="1:30" x14ac:dyDescent="0.25">
      <c r="A38" t="s">
        <v>71</v>
      </c>
      <c r="B38" s="38">
        <v>925</v>
      </c>
      <c r="C38" s="38">
        <v>900</v>
      </c>
      <c r="D38" s="38">
        <v>855</v>
      </c>
      <c r="E38" s="38">
        <v>706</v>
      </c>
      <c r="F38" s="38">
        <v>607</v>
      </c>
      <c r="G38" s="38">
        <v>681</v>
      </c>
      <c r="H38" s="38">
        <v>669</v>
      </c>
      <c r="I38" s="38">
        <v>636</v>
      </c>
      <c r="J38" s="38">
        <v>568</v>
      </c>
      <c r="K38" s="38">
        <v>580</v>
      </c>
      <c r="L38" s="38">
        <v>634</v>
      </c>
      <c r="M38" s="38">
        <v>658</v>
      </c>
      <c r="N38" s="38">
        <v>790</v>
      </c>
      <c r="O38" s="38">
        <v>720</v>
      </c>
      <c r="P38" s="38">
        <v>697</v>
      </c>
      <c r="Q38" s="38">
        <v>592</v>
      </c>
      <c r="R38" s="38">
        <v>529</v>
      </c>
      <c r="S38" s="38">
        <v>654</v>
      </c>
      <c r="T38" s="38">
        <v>619</v>
      </c>
      <c r="U38" s="38">
        <v>627</v>
      </c>
      <c r="V38" s="38">
        <v>541</v>
      </c>
      <c r="W38" s="38">
        <v>550</v>
      </c>
      <c r="X38" s="38">
        <v>596</v>
      </c>
      <c r="Y38" s="38">
        <v>639</v>
      </c>
      <c r="Z38" s="38">
        <v>747</v>
      </c>
      <c r="AA38" s="38">
        <v>764</v>
      </c>
      <c r="AB38" s="38">
        <v>722</v>
      </c>
      <c r="AC38">
        <v>551</v>
      </c>
      <c r="AD38">
        <v>493</v>
      </c>
    </row>
    <row r="39" spans="1:30" x14ac:dyDescent="0.25">
      <c r="A39" t="s">
        <v>69</v>
      </c>
      <c r="B39" s="38">
        <v>1669</v>
      </c>
      <c r="C39" s="38">
        <v>1628</v>
      </c>
      <c r="D39" s="38">
        <v>1589</v>
      </c>
      <c r="E39" s="38">
        <v>1291</v>
      </c>
      <c r="F39" s="38">
        <v>1149</v>
      </c>
      <c r="G39" s="38">
        <v>1310</v>
      </c>
      <c r="H39" s="38">
        <v>1256</v>
      </c>
      <c r="I39" s="38">
        <v>1201</v>
      </c>
      <c r="J39" s="38">
        <v>1099</v>
      </c>
      <c r="K39" s="38">
        <v>1108</v>
      </c>
      <c r="L39" s="38">
        <v>1226</v>
      </c>
      <c r="M39" s="38">
        <v>1245</v>
      </c>
      <c r="N39" s="38">
        <v>1535</v>
      </c>
      <c r="O39" s="38">
        <v>1407</v>
      </c>
      <c r="P39" s="38">
        <v>1369</v>
      </c>
      <c r="Q39" s="38">
        <v>1094</v>
      </c>
      <c r="R39" s="38">
        <v>1019</v>
      </c>
      <c r="S39" s="38">
        <v>1243</v>
      </c>
      <c r="T39" s="38">
        <v>1152</v>
      </c>
      <c r="U39" s="38">
        <v>1060</v>
      </c>
      <c r="V39" s="38">
        <v>961</v>
      </c>
      <c r="W39" s="38">
        <v>1014</v>
      </c>
      <c r="X39" s="38">
        <v>1075</v>
      </c>
      <c r="Y39" s="38">
        <v>1162</v>
      </c>
      <c r="Z39" s="38">
        <v>1389</v>
      </c>
      <c r="AA39" s="38">
        <v>1325</v>
      </c>
      <c r="AB39" s="38">
        <v>1317</v>
      </c>
      <c r="AC39">
        <v>986</v>
      </c>
      <c r="AD39">
        <v>928</v>
      </c>
    </row>
    <row r="40" spans="1:30" x14ac:dyDescent="0.25">
      <c r="A40" t="s">
        <v>10</v>
      </c>
      <c r="B40" s="38">
        <v>37</v>
      </c>
      <c r="C40" s="38">
        <v>35</v>
      </c>
      <c r="D40" s="38">
        <v>40</v>
      </c>
      <c r="E40" s="38">
        <v>27</v>
      </c>
      <c r="F40" s="38">
        <v>28</v>
      </c>
      <c r="G40" s="38">
        <v>30</v>
      </c>
      <c r="H40" s="38">
        <v>29</v>
      </c>
      <c r="I40" s="38">
        <v>29</v>
      </c>
      <c r="J40" s="38">
        <v>29</v>
      </c>
      <c r="K40" s="38">
        <v>24</v>
      </c>
      <c r="L40" s="38">
        <v>26</v>
      </c>
      <c r="M40" s="38">
        <v>31</v>
      </c>
      <c r="N40" s="38">
        <v>33</v>
      </c>
      <c r="O40" s="38">
        <v>26</v>
      </c>
      <c r="P40" s="38">
        <v>33</v>
      </c>
      <c r="Q40" s="38">
        <v>26</v>
      </c>
      <c r="R40" s="38">
        <v>24</v>
      </c>
      <c r="S40" s="38">
        <v>27</v>
      </c>
      <c r="T40" s="38">
        <v>24</v>
      </c>
      <c r="U40" s="38">
        <v>23</v>
      </c>
      <c r="V40" s="38">
        <v>23</v>
      </c>
      <c r="W40" s="38">
        <v>22</v>
      </c>
      <c r="X40" s="38">
        <v>21</v>
      </c>
      <c r="Y40" s="38">
        <v>29</v>
      </c>
      <c r="Z40" s="38">
        <v>31</v>
      </c>
      <c r="AA40" s="38">
        <v>33</v>
      </c>
      <c r="AB40" s="38">
        <v>36</v>
      </c>
      <c r="AC40">
        <v>30</v>
      </c>
      <c r="AD40">
        <v>28</v>
      </c>
    </row>
    <row r="41" spans="1:30" x14ac:dyDescent="0.25">
      <c r="A41" t="s">
        <v>2</v>
      </c>
      <c r="B41" s="38">
        <v>1285</v>
      </c>
      <c r="C41" s="38">
        <v>1175</v>
      </c>
      <c r="D41" s="38">
        <v>1080</v>
      </c>
      <c r="E41" s="38">
        <v>1008</v>
      </c>
      <c r="F41" s="38">
        <v>786</v>
      </c>
      <c r="G41" s="38">
        <v>850</v>
      </c>
      <c r="H41" s="38">
        <v>751</v>
      </c>
      <c r="I41" s="38">
        <v>741</v>
      </c>
      <c r="J41" s="38">
        <v>648</v>
      </c>
      <c r="K41" s="38">
        <v>712</v>
      </c>
      <c r="L41" s="38">
        <v>810</v>
      </c>
      <c r="M41" s="38">
        <v>847</v>
      </c>
      <c r="N41" s="38">
        <v>1016</v>
      </c>
      <c r="O41" s="38">
        <v>1088</v>
      </c>
      <c r="P41" s="38">
        <v>971</v>
      </c>
      <c r="Q41" s="38">
        <v>845</v>
      </c>
      <c r="R41" s="38">
        <v>669</v>
      </c>
      <c r="S41" s="38">
        <v>752</v>
      </c>
      <c r="T41" s="38">
        <v>679</v>
      </c>
      <c r="U41" s="38">
        <v>696</v>
      </c>
      <c r="V41" s="38">
        <v>584</v>
      </c>
      <c r="W41" s="38">
        <v>605</v>
      </c>
      <c r="X41" s="38">
        <v>744</v>
      </c>
      <c r="Y41" s="38">
        <v>806</v>
      </c>
      <c r="Z41" s="38">
        <v>971</v>
      </c>
      <c r="AA41" s="38">
        <v>987</v>
      </c>
      <c r="AB41" s="38">
        <v>961</v>
      </c>
      <c r="AC41">
        <v>716</v>
      </c>
      <c r="AD41">
        <v>578</v>
      </c>
    </row>
    <row r="42" spans="1:30" x14ac:dyDescent="0.25">
      <c r="A42" t="s">
        <v>82</v>
      </c>
      <c r="B42" s="38">
        <v>267</v>
      </c>
      <c r="C42" s="38">
        <v>252</v>
      </c>
      <c r="D42" s="38">
        <v>255</v>
      </c>
      <c r="E42" s="38">
        <v>211</v>
      </c>
      <c r="F42" s="38">
        <v>182</v>
      </c>
      <c r="G42" s="38">
        <v>182</v>
      </c>
      <c r="H42" s="38">
        <v>166</v>
      </c>
      <c r="I42" s="38">
        <v>155</v>
      </c>
      <c r="J42" s="38">
        <v>146</v>
      </c>
      <c r="K42" s="38">
        <v>153</v>
      </c>
      <c r="L42" s="38">
        <v>180</v>
      </c>
      <c r="M42" s="38">
        <v>198</v>
      </c>
      <c r="N42" s="38">
        <v>220</v>
      </c>
      <c r="O42" s="38">
        <v>203</v>
      </c>
      <c r="P42" s="38">
        <v>178</v>
      </c>
      <c r="Q42" s="38">
        <v>148</v>
      </c>
      <c r="R42" s="38">
        <v>135</v>
      </c>
      <c r="S42" s="38">
        <v>143</v>
      </c>
      <c r="T42" s="38">
        <v>128</v>
      </c>
      <c r="U42" s="38">
        <v>123</v>
      </c>
      <c r="V42" s="38">
        <v>113</v>
      </c>
      <c r="W42" s="38">
        <v>126</v>
      </c>
      <c r="X42" s="38">
        <v>156</v>
      </c>
      <c r="Y42" s="38">
        <v>185</v>
      </c>
      <c r="Z42" s="38">
        <v>207</v>
      </c>
      <c r="AA42" s="38">
        <v>215</v>
      </c>
      <c r="AB42" s="38">
        <v>221</v>
      </c>
      <c r="AC42">
        <v>162</v>
      </c>
      <c r="AD42">
        <v>152</v>
      </c>
    </row>
    <row r="43" spans="1:30" x14ac:dyDescent="0.25">
      <c r="A43" t="s">
        <v>95</v>
      </c>
      <c r="B43" s="38">
        <v>33</v>
      </c>
      <c r="C43" s="38">
        <v>29</v>
      </c>
      <c r="D43" s="38">
        <v>33</v>
      </c>
      <c r="E43" s="38">
        <v>24</v>
      </c>
      <c r="F43" s="38">
        <v>20</v>
      </c>
      <c r="G43" s="38">
        <v>23</v>
      </c>
      <c r="H43" s="38">
        <v>21</v>
      </c>
      <c r="I43" s="38">
        <v>26</v>
      </c>
      <c r="J43" s="38">
        <v>23</v>
      </c>
      <c r="K43" s="38">
        <v>23</v>
      </c>
      <c r="L43" s="38">
        <v>27</v>
      </c>
      <c r="M43" s="38">
        <v>24</v>
      </c>
      <c r="N43" s="38">
        <v>28</v>
      </c>
      <c r="O43" s="38">
        <v>34</v>
      </c>
      <c r="P43" s="38">
        <v>30</v>
      </c>
      <c r="Q43" s="38">
        <v>24</v>
      </c>
      <c r="R43" s="38">
        <v>22</v>
      </c>
      <c r="S43" s="38">
        <v>25</v>
      </c>
      <c r="T43" s="38">
        <v>21</v>
      </c>
      <c r="U43" s="38">
        <v>20</v>
      </c>
      <c r="V43" s="38">
        <v>18</v>
      </c>
      <c r="W43" s="38">
        <v>19</v>
      </c>
      <c r="X43" s="38">
        <v>18</v>
      </c>
      <c r="Y43" s="38">
        <v>19</v>
      </c>
      <c r="Z43" s="38">
        <v>22</v>
      </c>
      <c r="AA43" s="38">
        <v>24</v>
      </c>
      <c r="AB43" s="38">
        <v>28</v>
      </c>
      <c r="AC43">
        <v>15</v>
      </c>
      <c r="AD43">
        <v>16</v>
      </c>
    </row>
    <row r="44" spans="1:30" x14ac:dyDescent="0.25">
      <c r="A44" t="s">
        <v>96</v>
      </c>
      <c r="B44" s="38">
        <v>55</v>
      </c>
      <c r="C44" s="38">
        <v>51</v>
      </c>
      <c r="D44" s="38">
        <v>46</v>
      </c>
      <c r="E44" s="38">
        <v>40</v>
      </c>
      <c r="F44" s="38">
        <v>35</v>
      </c>
      <c r="G44" s="38">
        <v>42</v>
      </c>
      <c r="H44" s="38">
        <v>36</v>
      </c>
      <c r="I44" s="38">
        <v>33</v>
      </c>
      <c r="J44" s="38">
        <v>29</v>
      </c>
      <c r="K44" s="38">
        <v>28</v>
      </c>
      <c r="L44" s="38">
        <v>36</v>
      </c>
      <c r="M44" s="38">
        <v>37</v>
      </c>
      <c r="N44" s="38">
        <v>42</v>
      </c>
      <c r="O44" s="38">
        <v>33</v>
      </c>
      <c r="P44" s="38">
        <v>36</v>
      </c>
      <c r="Q44" s="38">
        <v>38</v>
      </c>
      <c r="R44" s="38">
        <v>32</v>
      </c>
      <c r="S44" s="38">
        <v>33</v>
      </c>
      <c r="T44" s="38">
        <v>31</v>
      </c>
      <c r="U44" s="38">
        <v>30</v>
      </c>
      <c r="V44" s="38">
        <v>28</v>
      </c>
      <c r="W44" s="38">
        <v>31</v>
      </c>
      <c r="X44" s="38">
        <v>37</v>
      </c>
      <c r="Y44" s="38">
        <v>42</v>
      </c>
      <c r="Z44" s="38">
        <v>51</v>
      </c>
      <c r="AA44" s="38">
        <v>47</v>
      </c>
      <c r="AB44" s="38">
        <v>44</v>
      </c>
      <c r="AC44">
        <v>32</v>
      </c>
      <c r="AD44">
        <v>32</v>
      </c>
    </row>
    <row r="45" spans="1:30" x14ac:dyDescent="0.25">
      <c r="A45" t="s">
        <v>4</v>
      </c>
      <c r="B45" s="38">
        <v>217</v>
      </c>
      <c r="C45" s="38">
        <v>194</v>
      </c>
      <c r="D45" s="38">
        <v>189</v>
      </c>
      <c r="E45" s="38">
        <v>154</v>
      </c>
      <c r="F45" s="38">
        <v>129</v>
      </c>
      <c r="G45" s="38">
        <v>148</v>
      </c>
      <c r="H45" s="38">
        <v>142</v>
      </c>
      <c r="I45" s="38">
        <v>138</v>
      </c>
      <c r="J45" s="38">
        <v>129</v>
      </c>
      <c r="K45" s="38">
        <v>131</v>
      </c>
      <c r="L45" s="38">
        <v>150</v>
      </c>
      <c r="M45" s="38">
        <v>195</v>
      </c>
      <c r="N45" s="38">
        <v>196</v>
      </c>
      <c r="O45" s="38">
        <v>178</v>
      </c>
      <c r="P45" s="38">
        <v>169</v>
      </c>
      <c r="Q45" s="38">
        <v>138</v>
      </c>
      <c r="R45" s="38">
        <v>114</v>
      </c>
      <c r="S45" s="38">
        <v>135</v>
      </c>
      <c r="T45" s="38">
        <v>123</v>
      </c>
      <c r="U45" s="38">
        <v>117</v>
      </c>
      <c r="V45" s="38">
        <v>104</v>
      </c>
      <c r="W45" s="38">
        <v>148</v>
      </c>
      <c r="X45" s="38">
        <v>163</v>
      </c>
      <c r="Y45" s="38">
        <v>163</v>
      </c>
      <c r="Z45" s="38">
        <v>168</v>
      </c>
      <c r="AA45" s="38">
        <v>191</v>
      </c>
      <c r="AB45" s="38">
        <v>161</v>
      </c>
      <c r="AC45">
        <v>117</v>
      </c>
      <c r="AD45">
        <v>107</v>
      </c>
    </row>
    <row r="46" spans="1:30" x14ac:dyDescent="0.25">
      <c r="A46" t="s">
        <v>113</v>
      </c>
      <c r="B46" s="38">
        <v>2015</v>
      </c>
      <c r="C46" s="38">
        <v>1931</v>
      </c>
      <c r="D46" s="38">
        <v>1934</v>
      </c>
      <c r="E46" s="38">
        <v>1571</v>
      </c>
      <c r="F46" s="38">
        <v>1367</v>
      </c>
      <c r="G46" s="38">
        <v>1609</v>
      </c>
      <c r="H46" s="38">
        <v>1508</v>
      </c>
      <c r="I46" s="38">
        <v>1319</v>
      </c>
      <c r="J46" s="38">
        <v>1262</v>
      </c>
      <c r="K46" s="38">
        <v>1296</v>
      </c>
      <c r="L46" s="38">
        <v>1444</v>
      </c>
      <c r="M46" s="38">
        <v>1471</v>
      </c>
      <c r="N46" s="38">
        <v>1816</v>
      </c>
      <c r="O46" s="38">
        <v>1614</v>
      </c>
      <c r="P46" s="38">
        <v>1620</v>
      </c>
      <c r="Q46" s="38">
        <v>1387</v>
      </c>
      <c r="R46" s="38">
        <v>1195</v>
      </c>
      <c r="S46" s="38">
        <v>1379</v>
      </c>
      <c r="T46" s="38">
        <v>1265</v>
      </c>
      <c r="U46" s="38">
        <v>1134</v>
      </c>
      <c r="V46" s="38">
        <v>1127</v>
      </c>
      <c r="W46" s="38">
        <v>1209</v>
      </c>
      <c r="X46" s="38">
        <v>1330</v>
      </c>
      <c r="Y46" s="38">
        <v>1426</v>
      </c>
      <c r="Z46" s="38">
        <v>1695</v>
      </c>
      <c r="AA46" s="38">
        <v>1669</v>
      </c>
      <c r="AB46" s="38">
        <v>1644</v>
      </c>
      <c r="AC46">
        <v>1252</v>
      </c>
      <c r="AD46">
        <v>1177</v>
      </c>
    </row>
    <row r="47" spans="1:30" x14ac:dyDescent="0.25">
      <c r="A47" t="s">
        <v>64</v>
      </c>
      <c r="B47" s="38">
        <v>3565</v>
      </c>
      <c r="C47" s="38">
        <v>3384</v>
      </c>
      <c r="D47" s="38">
        <v>3314</v>
      </c>
      <c r="E47" s="38">
        <v>2685</v>
      </c>
      <c r="F47" s="38">
        <v>2364</v>
      </c>
      <c r="G47" s="38">
        <v>2647</v>
      </c>
      <c r="H47" s="38">
        <v>2446</v>
      </c>
      <c r="I47" s="38">
        <v>2310</v>
      </c>
      <c r="J47" s="38">
        <v>2179</v>
      </c>
      <c r="K47" s="38">
        <v>2205</v>
      </c>
      <c r="L47" s="38">
        <v>2451</v>
      </c>
      <c r="M47" s="38">
        <v>2539</v>
      </c>
      <c r="N47" s="38">
        <v>3052</v>
      </c>
      <c r="O47" s="38">
        <v>2844</v>
      </c>
      <c r="P47" s="38">
        <v>2802</v>
      </c>
      <c r="Q47" s="38">
        <v>2341</v>
      </c>
      <c r="R47" s="38">
        <v>2046</v>
      </c>
      <c r="S47" s="38">
        <v>2382</v>
      </c>
      <c r="T47" s="38">
        <v>2176</v>
      </c>
      <c r="U47" s="38">
        <v>2016</v>
      </c>
      <c r="V47" s="38">
        <v>1902</v>
      </c>
      <c r="W47" s="38">
        <v>2080</v>
      </c>
      <c r="X47" s="38">
        <v>2266</v>
      </c>
      <c r="Y47" s="38">
        <v>2469</v>
      </c>
      <c r="Z47" s="38">
        <v>2858</v>
      </c>
      <c r="AA47" s="38">
        <v>2837</v>
      </c>
      <c r="AB47" s="38">
        <v>2810</v>
      </c>
      <c r="AC47">
        <v>2109</v>
      </c>
      <c r="AD47">
        <v>1918</v>
      </c>
    </row>
    <row r="48" spans="1:30" x14ac:dyDescent="0.25">
      <c r="A48" t="s">
        <v>114</v>
      </c>
      <c r="B48" s="38">
        <v>3565</v>
      </c>
      <c r="C48" s="38">
        <v>3384</v>
      </c>
      <c r="D48" s="38">
        <v>3314</v>
      </c>
      <c r="E48" s="38">
        <v>2685</v>
      </c>
      <c r="F48" s="38">
        <v>2364</v>
      </c>
      <c r="G48" s="38">
        <v>2647</v>
      </c>
      <c r="H48" s="38">
        <v>2446</v>
      </c>
      <c r="I48" s="38">
        <v>2310</v>
      </c>
      <c r="J48" s="38">
        <v>2179</v>
      </c>
      <c r="K48" s="38">
        <v>2205</v>
      </c>
      <c r="L48" s="38">
        <v>2451</v>
      </c>
      <c r="M48" s="38">
        <v>2539</v>
      </c>
      <c r="N48" s="38">
        <v>3052</v>
      </c>
      <c r="O48" s="38">
        <v>2844</v>
      </c>
      <c r="P48" s="38">
        <v>2802</v>
      </c>
      <c r="Q48" s="38">
        <v>2341</v>
      </c>
      <c r="R48" s="38">
        <v>2046</v>
      </c>
      <c r="S48" s="38">
        <v>2382</v>
      </c>
      <c r="T48" s="38">
        <v>2176</v>
      </c>
      <c r="U48" s="38">
        <v>2016</v>
      </c>
      <c r="V48" s="38">
        <v>1902</v>
      </c>
      <c r="W48" s="38">
        <v>2080</v>
      </c>
      <c r="X48" s="38">
        <v>2266</v>
      </c>
      <c r="Y48" s="38">
        <v>2469</v>
      </c>
      <c r="Z48" s="38">
        <v>2858</v>
      </c>
      <c r="AA48" s="38">
        <v>2837</v>
      </c>
      <c r="AB48" s="38">
        <v>2810</v>
      </c>
      <c r="AC48">
        <v>2109</v>
      </c>
      <c r="AD48">
        <v>1918</v>
      </c>
    </row>
    <row r="49" spans="1:30" x14ac:dyDescent="0.25">
      <c r="A49" t="s">
        <v>19</v>
      </c>
      <c r="B49" s="38">
        <v>124</v>
      </c>
      <c r="C49" s="38">
        <v>120</v>
      </c>
      <c r="D49" s="38">
        <v>116</v>
      </c>
      <c r="E49" s="38">
        <v>100</v>
      </c>
      <c r="F49" s="38">
        <v>81</v>
      </c>
      <c r="G49" s="38">
        <v>100</v>
      </c>
      <c r="H49" s="38">
        <v>94</v>
      </c>
      <c r="I49" s="38">
        <v>92</v>
      </c>
      <c r="J49" s="38">
        <v>82</v>
      </c>
      <c r="K49" s="38">
        <v>80</v>
      </c>
      <c r="L49" s="38">
        <v>84</v>
      </c>
      <c r="M49" s="38">
        <v>84</v>
      </c>
      <c r="N49" s="38">
        <v>109</v>
      </c>
      <c r="O49" s="38">
        <v>100</v>
      </c>
      <c r="P49" s="38">
        <v>110</v>
      </c>
      <c r="Q49" s="38">
        <v>101</v>
      </c>
      <c r="R49" s="38">
        <v>91</v>
      </c>
      <c r="S49" s="38">
        <v>100</v>
      </c>
      <c r="T49" s="38">
        <v>99</v>
      </c>
      <c r="U49" s="38">
        <v>91</v>
      </c>
      <c r="V49" s="38">
        <v>96</v>
      </c>
      <c r="W49" s="38">
        <v>106</v>
      </c>
      <c r="X49" s="38">
        <v>113</v>
      </c>
      <c r="Y49" s="38">
        <v>115</v>
      </c>
      <c r="Z49" s="38">
        <v>155</v>
      </c>
      <c r="AA49" s="38">
        <v>165</v>
      </c>
      <c r="AB49" s="38">
        <v>160</v>
      </c>
      <c r="AC49">
        <v>113</v>
      </c>
      <c r="AD49">
        <v>103</v>
      </c>
    </row>
    <row r="50" spans="1:30" x14ac:dyDescent="0.25">
      <c r="A50" t="s">
        <v>115</v>
      </c>
      <c r="B50" s="38">
        <v>141</v>
      </c>
      <c r="C50" s="38">
        <v>135</v>
      </c>
      <c r="D50" s="38">
        <v>130</v>
      </c>
      <c r="E50" s="38">
        <v>109</v>
      </c>
      <c r="F50" s="38">
        <v>90</v>
      </c>
      <c r="G50" s="38">
        <v>110</v>
      </c>
      <c r="H50" s="38">
        <v>103</v>
      </c>
      <c r="I50" s="38">
        <v>101</v>
      </c>
      <c r="J50" s="38">
        <v>90</v>
      </c>
      <c r="K50" s="38">
        <v>93</v>
      </c>
      <c r="L50" s="38">
        <v>94</v>
      </c>
      <c r="M50" s="38">
        <v>101</v>
      </c>
      <c r="N50" s="38">
        <v>128</v>
      </c>
      <c r="O50" s="38">
        <v>120</v>
      </c>
      <c r="P50" s="38">
        <v>133</v>
      </c>
      <c r="Q50" s="38">
        <v>113</v>
      </c>
      <c r="R50" s="38">
        <v>103</v>
      </c>
      <c r="S50" s="38">
        <v>111</v>
      </c>
      <c r="T50" s="38">
        <v>111</v>
      </c>
      <c r="U50" s="38">
        <v>103</v>
      </c>
      <c r="V50" s="38">
        <v>113</v>
      </c>
      <c r="W50" s="38">
        <v>120</v>
      </c>
      <c r="X50" s="38">
        <v>125</v>
      </c>
      <c r="Y50" s="38">
        <v>130</v>
      </c>
      <c r="Z50" s="38">
        <v>173</v>
      </c>
      <c r="AA50" s="38">
        <v>184</v>
      </c>
      <c r="AB50" s="38">
        <v>177</v>
      </c>
      <c r="AC50">
        <v>125</v>
      </c>
      <c r="AD50">
        <v>115</v>
      </c>
    </row>
    <row r="51" spans="1:30" x14ac:dyDescent="0.25">
      <c r="A51" t="s">
        <v>72</v>
      </c>
      <c r="B51" s="38">
        <v>574</v>
      </c>
      <c r="C51" s="38">
        <v>543</v>
      </c>
      <c r="D51" s="38">
        <v>540</v>
      </c>
      <c r="E51" s="38">
        <v>507</v>
      </c>
      <c r="F51" s="38">
        <v>398</v>
      </c>
      <c r="G51" s="38">
        <v>417</v>
      </c>
      <c r="H51" s="38">
        <v>371</v>
      </c>
      <c r="I51" s="38">
        <v>351</v>
      </c>
      <c r="J51" s="38">
        <v>331</v>
      </c>
      <c r="K51" s="38">
        <v>411</v>
      </c>
      <c r="L51" s="38">
        <v>541</v>
      </c>
      <c r="M51" s="38">
        <v>464</v>
      </c>
      <c r="N51" s="38">
        <v>503</v>
      </c>
      <c r="O51" s="38">
        <v>459</v>
      </c>
      <c r="P51" s="38">
        <v>436</v>
      </c>
      <c r="Q51" s="38">
        <v>428</v>
      </c>
      <c r="R51" s="38">
        <v>344</v>
      </c>
      <c r="S51" s="38">
        <v>352</v>
      </c>
      <c r="T51" s="38">
        <v>331</v>
      </c>
      <c r="U51" s="38">
        <v>314</v>
      </c>
      <c r="V51" s="38">
        <v>302</v>
      </c>
      <c r="W51" s="38">
        <v>394</v>
      </c>
      <c r="X51" s="38">
        <v>472</v>
      </c>
      <c r="Y51" s="38">
        <v>446</v>
      </c>
      <c r="Z51" s="38">
        <v>443</v>
      </c>
      <c r="AA51" s="38">
        <v>445</v>
      </c>
      <c r="AB51" s="38">
        <v>432</v>
      </c>
      <c r="AC51">
        <v>404</v>
      </c>
      <c r="AD51">
        <v>328</v>
      </c>
    </row>
    <row r="52" spans="1:30" x14ac:dyDescent="0.25">
      <c r="A52" t="s">
        <v>18</v>
      </c>
      <c r="B52" s="38">
        <v>17</v>
      </c>
      <c r="C52" s="38">
        <v>15</v>
      </c>
      <c r="D52" s="38">
        <v>14</v>
      </c>
      <c r="E52" s="38">
        <v>9</v>
      </c>
      <c r="F52" s="38">
        <v>9</v>
      </c>
      <c r="G52" s="38">
        <v>10</v>
      </c>
      <c r="H52" s="38">
        <v>9</v>
      </c>
      <c r="I52" s="38">
        <v>9</v>
      </c>
      <c r="J52" s="38">
        <v>8</v>
      </c>
      <c r="K52" s="38">
        <v>13</v>
      </c>
      <c r="L52" s="38">
        <v>10</v>
      </c>
      <c r="M52" s="38">
        <v>17</v>
      </c>
      <c r="N52" s="38">
        <v>19</v>
      </c>
      <c r="O52" s="38">
        <v>20</v>
      </c>
      <c r="P52" s="38">
        <v>23</v>
      </c>
      <c r="Q52" s="38">
        <v>12</v>
      </c>
      <c r="R52" s="38">
        <v>12</v>
      </c>
      <c r="S52" s="38">
        <v>11</v>
      </c>
      <c r="T52" s="38">
        <v>12</v>
      </c>
      <c r="U52" s="38">
        <v>12</v>
      </c>
      <c r="V52" s="38">
        <v>17</v>
      </c>
      <c r="W52" s="38">
        <v>14</v>
      </c>
      <c r="X52" s="38">
        <v>12</v>
      </c>
      <c r="Y52" s="38">
        <v>15</v>
      </c>
      <c r="Z52" s="38">
        <v>18</v>
      </c>
      <c r="AA52" s="38">
        <v>19</v>
      </c>
      <c r="AB52" s="38">
        <v>17</v>
      </c>
      <c r="AC52">
        <v>12</v>
      </c>
      <c r="AD52">
        <v>12</v>
      </c>
    </row>
    <row r="53" spans="1:30" x14ac:dyDescent="0.25">
      <c r="A53" t="s">
        <v>83</v>
      </c>
      <c r="B53" s="38">
        <v>149</v>
      </c>
      <c r="C53" s="38">
        <v>142</v>
      </c>
      <c r="D53" s="38">
        <v>136</v>
      </c>
      <c r="E53" s="38">
        <v>118</v>
      </c>
      <c r="F53" s="38">
        <v>97</v>
      </c>
      <c r="G53" s="38">
        <v>104</v>
      </c>
      <c r="H53" s="38">
        <v>99</v>
      </c>
      <c r="I53" s="38">
        <v>88</v>
      </c>
      <c r="J53" s="38">
        <v>79</v>
      </c>
      <c r="K53" s="38">
        <v>76</v>
      </c>
      <c r="L53" s="38">
        <v>85</v>
      </c>
      <c r="M53" s="38">
        <v>106</v>
      </c>
      <c r="N53" s="38">
        <v>152</v>
      </c>
      <c r="O53" s="38">
        <v>142</v>
      </c>
      <c r="P53" s="38">
        <v>139</v>
      </c>
      <c r="Q53" s="38">
        <v>105</v>
      </c>
      <c r="R53" s="38">
        <v>92</v>
      </c>
      <c r="S53" s="38">
        <v>98</v>
      </c>
      <c r="T53" s="38">
        <v>83</v>
      </c>
      <c r="U53" s="38">
        <v>70</v>
      </c>
      <c r="V53" s="38">
        <v>61</v>
      </c>
      <c r="W53" s="38">
        <v>74</v>
      </c>
      <c r="X53" s="38">
        <v>92</v>
      </c>
      <c r="Y53" s="38">
        <v>103</v>
      </c>
      <c r="Z53" s="38">
        <v>136</v>
      </c>
      <c r="AA53" s="38">
        <v>159</v>
      </c>
      <c r="AB53" s="38">
        <v>147</v>
      </c>
      <c r="AC53">
        <v>111</v>
      </c>
      <c r="AD53">
        <v>96</v>
      </c>
    </row>
    <row r="54" spans="1:30" x14ac:dyDescent="0.25">
      <c r="A54" t="s">
        <v>9</v>
      </c>
      <c r="B54" s="38">
        <v>170</v>
      </c>
      <c r="C54" s="38">
        <v>158</v>
      </c>
      <c r="D54" s="38">
        <v>160</v>
      </c>
      <c r="E54" s="38">
        <v>134</v>
      </c>
      <c r="F54" s="38">
        <v>135</v>
      </c>
      <c r="G54" s="38">
        <v>153</v>
      </c>
      <c r="H54" s="38">
        <v>147</v>
      </c>
      <c r="I54" s="38">
        <v>138</v>
      </c>
      <c r="J54" s="38">
        <v>121</v>
      </c>
      <c r="K54" s="38">
        <v>124</v>
      </c>
      <c r="L54" s="38">
        <v>121</v>
      </c>
      <c r="M54" s="38">
        <v>123</v>
      </c>
      <c r="N54" s="38">
        <v>151</v>
      </c>
      <c r="O54" s="38">
        <v>154</v>
      </c>
      <c r="P54" s="38">
        <v>153</v>
      </c>
      <c r="Q54" s="38">
        <v>123</v>
      </c>
      <c r="R54" s="38">
        <v>116</v>
      </c>
      <c r="S54" s="38">
        <v>147</v>
      </c>
      <c r="T54" s="38">
        <v>151</v>
      </c>
      <c r="U54" s="38">
        <v>134</v>
      </c>
      <c r="V54" s="38">
        <v>108</v>
      </c>
      <c r="W54" s="38">
        <v>110</v>
      </c>
      <c r="X54" s="38">
        <v>108</v>
      </c>
      <c r="Y54" s="38">
        <v>107</v>
      </c>
      <c r="Z54" s="38">
        <v>131</v>
      </c>
      <c r="AA54" s="38">
        <v>144</v>
      </c>
      <c r="AB54" s="38">
        <v>146</v>
      </c>
      <c r="AC54">
        <v>110</v>
      </c>
      <c r="AD54">
        <v>108</v>
      </c>
    </row>
    <row r="55" spans="1:30" x14ac:dyDescent="0.25">
      <c r="A55" t="s">
        <v>97</v>
      </c>
      <c r="B55" s="38">
        <v>42</v>
      </c>
      <c r="C55" s="38">
        <v>41</v>
      </c>
      <c r="D55" s="38">
        <v>40</v>
      </c>
      <c r="E55" s="38">
        <v>35</v>
      </c>
      <c r="F55" s="38">
        <v>31</v>
      </c>
      <c r="G55" s="38">
        <v>37</v>
      </c>
      <c r="H55" s="38">
        <v>31</v>
      </c>
      <c r="I55" s="38">
        <v>34</v>
      </c>
      <c r="J55" s="38">
        <v>29</v>
      </c>
      <c r="K55" s="38">
        <v>24</v>
      </c>
      <c r="L55" s="38">
        <v>25</v>
      </c>
      <c r="M55" s="38">
        <v>27</v>
      </c>
      <c r="N55" s="38">
        <v>32</v>
      </c>
      <c r="O55" s="38">
        <v>27</v>
      </c>
      <c r="P55" s="38">
        <v>30</v>
      </c>
      <c r="Q55" s="38">
        <v>30</v>
      </c>
      <c r="R55" s="38">
        <v>23</v>
      </c>
      <c r="S55" s="38">
        <v>31</v>
      </c>
      <c r="T55" s="38">
        <v>28</v>
      </c>
      <c r="U55" s="38">
        <v>22</v>
      </c>
      <c r="V55" s="38">
        <v>32</v>
      </c>
      <c r="W55" s="38">
        <v>26</v>
      </c>
      <c r="X55" s="38">
        <v>26</v>
      </c>
      <c r="Y55" s="38">
        <v>21</v>
      </c>
      <c r="Z55" s="38">
        <v>28</v>
      </c>
      <c r="AA55" s="38">
        <v>25</v>
      </c>
      <c r="AB55" s="38">
        <v>28</v>
      </c>
      <c r="AC55">
        <v>19</v>
      </c>
      <c r="AD55">
        <v>18</v>
      </c>
    </row>
    <row r="56" spans="1:30" x14ac:dyDescent="0.25">
      <c r="A56" t="s">
        <v>7</v>
      </c>
      <c r="B56" s="38">
        <v>195</v>
      </c>
      <c r="C56" s="38">
        <v>195</v>
      </c>
      <c r="D56" s="38">
        <v>197</v>
      </c>
      <c r="E56" s="38">
        <v>168</v>
      </c>
      <c r="F56" s="38">
        <v>134</v>
      </c>
      <c r="G56" s="38">
        <v>140</v>
      </c>
      <c r="H56" s="38">
        <v>125</v>
      </c>
      <c r="I56" s="38">
        <v>112</v>
      </c>
      <c r="J56" s="38">
        <v>115</v>
      </c>
      <c r="K56" s="38">
        <v>124</v>
      </c>
      <c r="L56" s="38">
        <v>131</v>
      </c>
      <c r="M56" s="38">
        <v>140</v>
      </c>
      <c r="N56" s="38">
        <v>169</v>
      </c>
      <c r="O56" s="38">
        <v>163</v>
      </c>
      <c r="P56" s="38">
        <v>154</v>
      </c>
      <c r="Q56" s="38">
        <v>143</v>
      </c>
      <c r="R56" s="38">
        <v>123</v>
      </c>
      <c r="S56" s="38">
        <v>138</v>
      </c>
      <c r="T56" s="38">
        <v>116</v>
      </c>
      <c r="U56" s="38">
        <v>102</v>
      </c>
      <c r="V56" s="38">
        <v>112</v>
      </c>
      <c r="W56" s="38">
        <v>125</v>
      </c>
      <c r="X56" s="38">
        <v>135</v>
      </c>
      <c r="Y56" s="38">
        <v>152</v>
      </c>
      <c r="Z56" s="38">
        <v>184</v>
      </c>
      <c r="AA56" s="38">
        <v>173</v>
      </c>
      <c r="AB56" s="38">
        <v>184</v>
      </c>
      <c r="AC56">
        <v>136</v>
      </c>
      <c r="AD56">
        <v>131</v>
      </c>
    </row>
    <row r="57" spans="1:30" x14ac:dyDescent="0.25">
      <c r="A57" t="s">
        <v>98</v>
      </c>
      <c r="B57" s="38">
        <v>26</v>
      </c>
      <c r="C57" s="38">
        <v>25</v>
      </c>
      <c r="D57" s="38">
        <v>27</v>
      </c>
      <c r="E57" s="38">
        <v>26</v>
      </c>
      <c r="F57" s="38">
        <v>25</v>
      </c>
      <c r="G57" s="38">
        <v>22</v>
      </c>
      <c r="H57" s="38">
        <v>22</v>
      </c>
      <c r="I57" s="38">
        <v>22</v>
      </c>
      <c r="J57" s="38">
        <v>17</v>
      </c>
      <c r="K57" s="38">
        <v>17</v>
      </c>
      <c r="L57" s="38">
        <v>17</v>
      </c>
      <c r="M57" s="38">
        <v>20</v>
      </c>
      <c r="N57" s="38">
        <v>27</v>
      </c>
      <c r="O57" s="38">
        <v>26</v>
      </c>
      <c r="P57" s="38">
        <v>23</v>
      </c>
      <c r="Q57" s="38">
        <v>26</v>
      </c>
      <c r="R57" s="38">
        <v>19</v>
      </c>
      <c r="S57" s="38">
        <v>25</v>
      </c>
      <c r="T57" s="38">
        <v>20</v>
      </c>
      <c r="U57" s="38">
        <v>21</v>
      </c>
      <c r="V57" s="38">
        <v>17</v>
      </c>
      <c r="W57" s="38">
        <v>22</v>
      </c>
      <c r="X57" s="38">
        <v>22</v>
      </c>
      <c r="Y57" s="38">
        <v>21</v>
      </c>
      <c r="Z57" s="38">
        <v>25</v>
      </c>
      <c r="AA57" s="38">
        <v>26</v>
      </c>
      <c r="AB57" s="38">
        <v>20</v>
      </c>
      <c r="AC57">
        <v>18</v>
      </c>
      <c r="AD57">
        <v>17</v>
      </c>
    </row>
    <row r="58" spans="1:30" x14ac:dyDescent="0.25">
      <c r="A58" t="s">
        <v>70</v>
      </c>
      <c r="B58" s="38">
        <v>1581</v>
      </c>
      <c r="C58" s="38">
        <v>1511</v>
      </c>
      <c r="D58" s="38">
        <v>1380</v>
      </c>
      <c r="E58" s="38">
        <v>1127</v>
      </c>
      <c r="F58" s="38">
        <v>998</v>
      </c>
      <c r="G58" s="38">
        <v>1073</v>
      </c>
      <c r="H58" s="38">
        <v>1002</v>
      </c>
      <c r="I58" s="38">
        <v>1012</v>
      </c>
      <c r="J58" s="38">
        <v>930</v>
      </c>
      <c r="K58" s="38">
        <v>951</v>
      </c>
      <c r="L58" s="38">
        <v>1056</v>
      </c>
      <c r="M58" s="38">
        <v>1079</v>
      </c>
      <c r="N58" s="38">
        <v>1349</v>
      </c>
      <c r="O58" s="38">
        <v>1231</v>
      </c>
      <c r="P58" s="38">
        <v>1146</v>
      </c>
      <c r="Q58" s="38">
        <v>961</v>
      </c>
      <c r="R58" s="38">
        <v>874</v>
      </c>
      <c r="S58" s="38">
        <v>981</v>
      </c>
      <c r="T58" s="38">
        <v>900</v>
      </c>
      <c r="U58" s="38">
        <v>892</v>
      </c>
      <c r="V58" s="38">
        <v>815</v>
      </c>
      <c r="W58" s="38">
        <v>868</v>
      </c>
      <c r="X58" s="38">
        <v>934</v>
      </c>
      <c r="Y58" s="38">
        <v>1065</v>
      </c>
      <c r="Z58" s="38">
        <v>1245</v>
      </c>
      <c r="AA58" s="38">
        <v>1215</v>
      </c>
      <c r="AB58" s="38">
        <v>1130</v>
      </c>
      <c r="AC58">
        <v>875</v>
      </c>
      <c r="AD58">
        <v>759</v>
      </c>
    </row>
    <row r="59" spans="1:30" x14ac:dyDescent="0.25">
      <c r="A59" t="s">
        <v>99</v>
      </c>
      <c r="B59" s="38">
        <v>186</v>
      </c>
      <c r="C59" s="38">
        <v>187</v>
      </c>
      <c r="D59" s="38">
        <v>218</v>
      </c>
      <c r="E59" s="38">
        <v>209</v>
      </c>
      <c r="F59" s="38">
        <v>178</v>
      </c>
      <c r="G59" s="38">
        <v>197</v>
      </c>
      <c r="H59" s="38">
        <v>176</v>
      </c>
      <c r="I59" s="38">
        <v>166</v>
      </c>
      <c r="J59" s="38">
        <v>156</v>
      </c>
      <c r="K59" s="38">
        <v>155</v>
      </c>
      <c r="L59" s="38">
        <v>131</v>
      </c>
      <c r="M59" s="38">
        <v>149</v>
      </c>
      <c r="N59" s="38">
        <v>196</v>
      </c>
      <c r="O59" s="38">
        <v>196</v>
      </c>
      <c r="P59" s="38">
        <v>238</v>
      </c>
      <c r="Q59" s="38">
        <v>214</v>
      </c>
      <c r="R59" s="38">
        <v>210</v>
      </c>
      <c r="S59" s="38">
        <v>252</v>
      </c>
      <c r="T59" s="38">
        <v>216</v>
      </c>
      <c r="U59" s="38">
        <v>228</v>
      </c>
      <c r="V59" s="38">
        <v>222</v>
      </c>
      <c r="W59" s="38">
        <v>216</v>
      </c>
      <c r="X59" s="38">
        <v>220</v>
      </c>
      <c r="Y59" s="38">
        <v>234</v>
      </c>
      <c r="Z59" s="38">
        <v>295</v>
      </c>
      <c r="AA59" s="38">
        <v>351</v>
      </c>
      <c r="AB59" s="38">
        <v>402</v>
      </c>
      <c r="AC59">
        <v>360</v>
      </c>
      <c r="AD59">
        <v>321</v>
      </c>
    </row>
    <row r="60" spans="1:30" x14ac:dyDescent="0.25">
      <c r="A60" t="s">
        <v>76</v>
      </c>
      <c r="B60" s="38">
        <v>310</v>
      </c>
      <c r="C60" s="38">
        <v>291</v>
      </c>
      <c r="D60" s="38">
        <v>296</v>
      </c>
      <c r="E60" s="38">
        <v>249</v>
      </c>
      <c r="F60" s="38">
        <v>223</v>
      </c>
      <c r="G60" s="38">
        <v>268</v>
      </c>
      <c r="H60" s="38">
        <v>256</v>
      </c>
      <c r="I60" s="38">
        <v>247</v>
      </c>
      <c r="J60" s="38">
        <v>200</v>
      </c>
      <c r="K60" s="38">
        <v>204</v>
      </c>
      <c r="L60" s="38">
        <v>217</v>
      </c>
      <c r="M60" s="38">
        <v>240</v>
      </c>
      <c r="N60" s="38">
        <v>281</v>
      </c>
      <c r="O60" s="38">
        <v>283</v>
      </c>
      <c r="P60" s="38">
        <v>289</v>
      </c>
      <c r="Q60" s="38">
        <v>245</v>
      </c>
      <c r="R60" s="38">
        <v>208</v>
      </c>
      <c r="S60" s="38">
        <v>272</v>
      </c>
      <c r="T60" s="38">
        <v>250</v>
      </c>
      <c r="U60" s="38">
        <v>254</v>
      </c>
      <c r="V60" s="38">
        <v>220</v>
      </c>
      <c r="W60" s="38">
        <v>205</v>
      </c>
      <c r="X60" s="38">
        <v>209</v>
      </c>
      <c r="Y60" s="38">
        <v>233</v>
      </c>
      <c r="Z60" s="38">
        <v>277</v>
      </c>
      <c r="AA60" s="38">
        <v>297</v>
      </c>
      <c r="AB60" s="38">
        <v>316</v>
      </c>
      <c r="AC60">
        <v>246</v>
      </c>
      <c r="AD60">
        <v>219</v>
      </c>
    </row>
    <row r="61" spans="1:30" x14ac:dyDescent="0.25">
      <c r="A61" t="s">
        <v>17</v>
      </c>
      <c r="B61" s="38">
        <v>302</v>
      </c>
      <c r="C61" s="38">
        <v>288</v>
      </c>
      <c r="D61" s="38">
        <v>263</v>
      </c>
      <c r="E61" s="38">
        <v>221</v>
      </c>
      <c r="F61" s="38">
        <v>192</v>
      </c>
      <c r="G61" s="38">
        <v>246</v>
      </c>
      <c r="H61" s="38">
        <v>249</v>
      </c>
      <c r="I61" s="38">
        <v>257</v>
      </c>
      <c r="J61" s="38">
        <v>204</v>
      </c>
      <c r="K61" s="38">
        <v>205</v>
      </c>
      <c r="L61" s="38">
        <v>207</v>
      </c>
      <c r="M61" s="38">
        <v>210</v>
      </c>
      <c r="N61" s="38">
        <v>263</v>
      </c>
      <c r="O61" s="38">
        <v>251</v>
      </c>
      <c r="P61" s="38">
        <v>236</v>
      </c>
      <c r="Q61" s="38">
        <v>192</v>
      </c>
      <c r="R61" s="38">
        <v>180</v>
      </c>
      <c r="S61" s="38">
        <v>226</v>
      </c>
      <c r="T61" s="38">
        <v>234</v>
      </c>
      <c r="U61" s="38">
        <v>241</v>
      </c>
      <c r="V61" s="38">
        <v>209</v>
      </c>
      <c r="W61" s="38">
        <v>209</v>
      </c>
      <c r="X61" s="38">
        <v>222</v>
      </c>
      <c r="Y61" s="38">
        <v>226</v>
      </c>
      <c r="Z61" s="38">
        <v>270</v>
      </c>
      <c r="AA61" s="38">
        <v>273</v>
      </c>
      <c r="AB61" s="38">
        <v>265</v>
      </c>
      <c r="AC61">
        <v>196</v>
      </c>
      <c r="AD61">
        <v>185</v>
      </c>
    </row>
    <row r="62" spans="1:30" x14ac:dyDescent="0.25">
      <c r="A62" t="s">
        <v>3</v>
      </c>
      <c r="B62" s="38">
        <v>629</v>
      </c>
      <c r="C62" s="38">
        <v>573</v>
      </c>
      <c r="D62" s="38">
        <v>559</v>
      </c>
      <c r="E62" s="38">
        <v>448</v>
      </c>
      <c r="F62" s="38">
        <v>362</v>
      </c>
      <c r="G62" s="38">
        <v>401</v>
      </c>
      <c r="H62" s="38">
        <v>375</v>
      </c>
      <c r="I62" s="38">
        <v>379</v>
      </c>
      <c r="J62" s="38">
        <v>323</v>
      </c>
      <c r="K62" s="38">
        <v>338</v>
      </c>
      <c r="L62" s="38">
        <v>390</v>
      </c>
      <c r="M62" s="38">
        <v>421</v>
      </c>
      <c r="N62" s="38">
        <v>511</v>
      </c>
      <c r="O62" s="38">
        <v>515</v>
      </c>
      <c r="P62" s="38">
        <v>467</v>
      </c>
      <c r="Q62" s="38">
        <v>364</v>
      </c>
      <c r="R62" s="38">
        <v>326</v>
      </c>
      <c r="S62" s="38">
        <v>356</v>
      </c>
      <c r="T62" s="38">
        <v>327</v>
      </c>
      <c r="U62" s="38">
        <v>339</v>
      </c>
      <c r="V62" s="38">
        <v>322</v>
      </c>
      <c r="W62" s="38">
        <v>326</v>
      </c>
      <c r="X62" s="38">
        <v>383</v>
      </c>
      <c r="Y62" s="38">
        <v>447</v>
      </c>
      <c r="Z62" s="38">
        <v>516</v>
      </c>
      <c r="AA62" s="38">
        <v>514</v>
      </c>
      <c r="AB62" s="38">
        <v>484</v>
      </c>
      <c r="AC62">
        <v>357</v>
      </c>
      <c r="AD62">
        <v>298</v>
      </c>
    </row>
    <row r="63" spans="1:30" x14ac:dyDescent="0.25">
      <c r="A63" t="s">
        <v>86</v>
      </c>
      <c r="B63" s="38">
        <v>82</v>
      </c>
      <c r="C63" s="38">
        <v>71</v>
      </c>
      <c r="D63" s="38">
        <v>72</v>
      </c>
      <c r="E63" s="38">
        <v>53</v>
      </c>
      <c r="F63" s="38">
        <v>49</v>
      </c>
      <c r="G63" s="38">
        <v>54</v>
      </c>
      <c r="H63" s="38">
        <v>49</v>
      </c>
      <c r="I63" s="38">
        <v>49</v>
      </c>
      <c r="J63" s="38">
        <v>49</v>
      </c>
      <c r="K63" s="38">
        <v>44</v>
      </c>
      <c r="L63" s="38">
        <v>46</v>
      </c>
      <c r="M63" s="38">
        <v>60</v>
      </c>
      <c r="N63" s="38">
        <v>78</v>
      </c>
      <c r="O63" s="38">
        <v>72</v>
      </c>
      <c r="P63" s="38">
        <v>64</v>
      </c>
      <c r="Q63" s="38">
        <v>43</v>
      </c>
      <c r="R63" s="38">
        <v>36</v>
      </c>
      <c r="S63" s="38">
        <v>44</v>
      </c>
      <c r="T63" s="38">
        <v>46</v>
      </c>
      <c r="U63" s="38">
        <v>44</v>
      </c>
      <c r="V63" s="38">
        <v>41</v>
      </c>
      <c r="W63" s="38">
        <v>46</v>
      </c>
      <c r="X63" s="38">
        <v>48</v>
      </c>
      <c r="Y63" s="38">
        <v>65</v>
      </c>
      <c r="Z63" s="38">
        <v>80</v>
      </c>
      <c r="AA63" s="38">
        <v>81</v>
      </c>
      <c r="AB63" s="38">
        <v>85</v>
      </c>
      <c r="AC63">
        <v>57</v>
      </c>
      <c r="AD63">
        <v>55</v>
      </c>
    </row>
    <row r="64" spans="1:30" x14ac:dyDescent="0.25">
      <c r="A64" t="s">
        <v>66</v>
      </c>
      <c r="B64" s="38">
        <v>1032</v>
      </c>
      <c r="C64" s="38">
        <v>1024</v>
      </c>
      <c r="D64" s="38">
        <v>1013</v>
      </c>
      <c r="E64" s="38">
        <v>844</v>
      </c>
      <c r="F64" s="38">
        <v>755</v>
      </c>
      <c r="G64" s="38">
        <v>880</v>
      </c>
      <c r="H64" s="38">
        <v>808</v>
      </c>
      <c r="I64" s="38">
        <v>790</v>
      </c>
      <c r="J64" s="38">
        <v>703</v>
      </c>
      <c r="K64" s="38">
        <v>716</v>
      </c>
      <c r="L64" s="38">
        <v>765</v>
      </c>
      <c r="M64" s="38">
        <v>788</v>
      </c>
      <c r="N64" s="38">
        <v>926</v>
      </c>
      <c r="O64" s="38">
        <v>859</v>
      </c>
      <c r="P64" s="38">
        <v>831</v>
      </c>
      <c r="Q64" s="38">
        <v>676</v>
      </c>
      <c r="R64" s="38">
        <v>608</v>
      </c>
      <c r="S64" s="38">
        <v>760</v>
      </c>
      <c r="T64" s="38">
        <v>710</v>
      </c>
      <c r="U64" s="38">
        <v>678</v>
      </c>
      <c r="V64" s="38">
        <v>626</v>
      </c>
      <c r="W64" s="38">
        <v>650</v>
      </c>
      <c r="X64" s="38">
        <v>730</v>
      </c>
      <c r="Y64" s="38">
        <v>797</v>
      </c>
      <c r="Z64" s="38">
        <v>946</v>
      </c>
      <c r="AA64" s="38">
        <v>919</v>
      </c>
      <c r="AB64" s="38">
        <v>907</v>
      </c>
      <c r="AC64">
        <v>697</v>
      </c>
      <c r="AD64">
        <v>633</v>
      </c>
    </row>
    <row r="65" spans="1:30" x14ac:dyDescent="0.25">
      <c r="A65" t="s">
        <v>78</v>
      </c>
      <c r="B65" s="38">
        <v>225</v>
      </c>
      <c r="C65" s="38">
        <v>215</v>
      </c>
      <c r="D65" s="38">
        <v>218</v>
      </c>
      <c r="E65" s="38">
        <v>172</v>
      </c>
      <c r="F65" s="38">
        <v>166</v>
      </c>
      <c r="G65" s="38">
        <v>192</v>
      </c>
      <c r="H65" s="38">
        <v>179</v>
      </c>
      <c r="I65" s="38">
        <v>176</v>
      </c>
      <c r="J65" s="38">
        <v>167</v>
      </c>
      <c r="K65" s="38">
        <v>171</v>
      </c>
      <c r="L65" s="38">
        <v>189</v>
      </c>
      <c r="M65" s="38">
        <v>187</v>
      </c>
      <c r="N65" s="38">
        <v>229</v>
      </c>
      <c r="O65" s="38">
        <v>205</v>
      </c>
      <c r="P65" s="38">
        <v>193</v>
      </c>
      <c r="Q65" s="38">
        <v>167</v>
      </c>
      <c r="R65" s="38">
        <v>155</v>
      </c>
      <c r="S65" s="38">
        <v>179</v>
      </c>
      <c r="T65" s="38">
        <v>163</v>
      </c>
      <c r="U65" s="38">
        <v>151</v>
      </c>
      <c r="V65" s="38">
        <v>170</v>
      </c>
      <c r="W65" s="38">
        <v>183</v>
      </c>
      <c r="X65" s="38">
        <v>194</v>
      </c>
      <c r="Y65" s="38">
        <v>202</v>
      </c>
      <c r="Z65" s="38">
        <v>247</v>
      </c>
      <c r="AA65" s="38">
        <v>242</v>
      </c>
      <c r="AB65" s="38">
        <v>223</v>
      </c>
      <c r="AC65">
        <v>176</v>
      </c>
      <c r="AD65">
        <v>160</v>
      </c>
    </row>
    <row r="66" spans="1:30" x14ac:dyDescent="0.25">
      <c r="A66" t="s">
        <v>100</v>
      </c>
      <c r="B66" s="38">
        <v>73</v>
      </c>
      <c r="C66" s="38">
        <v>72</v>
      </c>
      <c r="D66" s="38">
        <v>76</v>
      </c>
      <c r="E66" s="38">
        <v>67</v>
      </c>
      <c r="F66" s="38">
        <v>61</v>
      </c>
      <c r="G66" s="38">
        <v>69</v>
      </c>
      <c r="H66" s="38">
        <v>60</v>
      </c>
      <c r="I66" s="38">
        <v>56</v>
      </c>
      <c r="J66" s="38">
        <v>55</v>
      </c>
      <c r="K66" s="38">
        <v>59</v>
      </c>
      <c r="L66" s="38">
        <v>56</v>
      </c>
      <c r="M66" s="38">
        <v>56</v>
      </c>
      <c r="N66" s="38">
        <v>70</v>
      </c>
      <c r="O66" s="38">
        <v>62</v>
      </c>
      <c r="P66" s="38">
        <v>57</v>
      </c>
      <c r="Q66" s="38">
        <v>45</v>
      </c>
      <c r="R66" s="38">
        <v>41</v>
      </c>
      <c r="S66" s="38">
        <v>48</v>
      </c>
      <c r="T66" s="38">
        <v>45</v>
      </c>
      <c r="U66" s="38">
        <v>42</v>
      </c>
      <c r="V66" s="38">
        <v>44</v>
      </c>
      <c r="W66" s="38">
        <v>48</v>
      </c>
      <c r="X66" s="38">
        <v>49</v>
      </c>
      <c r="Y66" s="38">
        <v>49</v>
      </c>
      <c r="Z66" s="38">
        <v>70</v>
      </c>
      <c r="AA66" s="38">
        <v>72</v>
      </c>
      <c r="AB66" s="38">
        <v>68</v>
      </c>
      <c r="AC66">
        <v>48</v>
      </c>
      <c r="AD66">
        <v>38</v>
      </c>
    </row>
    <row r="67" spans="1:30" x14ac:dyDescent="0.25">
      <c r="A67" t="s">
        <v>75</v>
      </c>
      <c r="B67" s="38">
        <v>139</v>
      </c>
      <c r="C67" s="38">
        <v>131</v>
      </c>
      <c r="D67" s="38">
        <v>143</v>
      </c>
      <c r="E67" s="38">
        <v>112</v>
      </c>
      <c r="F67" s="38">
        <v>95</v>
      </c>
      <c r="G67" s="38">
        <v>105</v>
      </c>
      <c r="H67" s="38">
        <v>95</v>
      </c>
      <c r="I67" s="38">
        <v>92</v>
      </c>
      <c r="J67" s="38">
        <v>87</v>
      </c>
      <c r="K67" s="38">
        <v>84</v>
      </c>
      <c r="L67" s="38">
        <v>106</v>
      </c>
      <c r="M67" s="38">
        <v>113</v>
      </c>
      <c r="N67" s="38">
        <v>138</v>
      </c>
      <c r="O67" s="38">
        <v>127</v>
      </c>
      <c r="P67" s="38">
        <v>128</v>
      </c>
      <c r="Q67" s="38">
        <v>112</v>
      </c>
      <c r="R67" s="38">
        <v>99</v>
      </c>
      <c r="S67" s="38">
        <v>118</v>
      </c>
      <c r="T67" s="38">
        <v>107</v>
      </c>
      <c r="U67" s="38">
        <v>99</v>
      </c>
      <c r="V67" s="38">
        <v>92</v>
      </c>
      <c r="W67" s="38">
        <v>99</v>
      </c>
      <c r="X67" s="38">
        <v>112</v>
      </c>
      <c r="Y67" s="38">
        <v>95</v>
      </c>
      <c r="Z67" s="38">
        <v>120</v>
      </c>
      <c r="AA67" s="38">
        <v>123</v>
      </c>
      <c r="AB67" s="38">
        <v>114</v>
      </c>
      <c r="AC67">
        <v>88</v>
      </c>
      <c r="AD67">
        <v>78</v>
      </c>
    </row>
    <row r="68" spans="1:30" x14ac:dyDescent="0.25">
      <c r="A68" t="s">
        <v>11</v>
      </c>
      <c r="B68" s="38">
        <v>89</v>
      </c>
      <c r="C68" s="38">
        <v>88</v>
      </c>
      <c r="D68" s="38">
        <v>85</v>
      </c>
      <c r="E68" s="38">
        <v>67</v>
      </c>
      <c r="F68" s="38">
        <v>63</v>
      </c>
      <c r="G68" s="38">
        <v>72</v>
      </c>
      <c r="H68" s="38">
        <v>63</v>
      </c>
      <c r="I68" s="38">
        <v>65</v>
      </c>
      <c r="J68" s="38">
        <v>60</v>
      </c>
      <c r="K68" s="38">
        <v>62</v>
      </c>
      <c r="L68" s="38">
        <v>69</v>
      </c>
      <c r="M68" s="38">
        <v>74</v>
      </c>
      <c r="N68" s="38">
        <v>85</v>
      </c>
      <c r="O68" s="38">
        <v>91</v>
      </c>
      <c r="P68" s="38">
        <v>89</v>
      </c>
      <c r="Q68" s="38">
        <v>69</v>
      </c>
      <c r="R68" s="38">
        <v>67</v>
      </c>
      <c r="S68" s="38">
        <v>85</v>
      </c>
      <c r="T68" s="38">
        <v>79</v>
      </c>
      <c r="U68" s="38">
        <v>76</v>
      </c>
      <c r="V68" s="38">
        <v>74</v>
      </c>
      <c r="W68" s="38">
        <v>74</v>
      </c>
      <c r="X68" s="38">
        <v>80</v>
      </c>
      <c r="Y68" s="38">
        <v>67</v>
      </c>
      <c r="Z68" s="38">
        <v>83</v>
      </c>
      <c r="AA68" s="38">
        <v>88</v>
      </c>
      <c r="AB68" s="38">
        <v>92</v>
      </c>
      <c r="AC68">
        <v>79</v>
      </c>
      <c r="AD68">
        <v>69</v>
      </c>
    </row>
    <row r="69" spans="1:30" x14ac:dyDescent="0.25">
      <c r="A69" t="s">
        <v>16</v>
      </c>
      <c r="B69" s="38">
        <v>17</v>
      </c>
      <c r="C69" s="38">
        <v>16</v>
      </c>
      <c r="D69" s="38">
        <v>15</v>
      </c>
      <c r="E69" s="38">
        <v>14</v>
      </c>
      <c r="F69" s="38">
        <v>14</v>
      </c>
      <c r="G69" s="38">
        <v>15</v>
      </c>
      <c r="H69" s="38">
        <v>12</v>
      </c>
      <c r="I69" s="38">
        <v>13</v>
      </c>
      <c r="J69" s="38">
        <v>12</v>
      </c>
      <c r="K69" s="38">
        <v>13</v>
      </c>
      <c r="L69" s="38">
        <v>15</v>
      </c>
      <c r="M69" s="38">
        <v>13</v>
      </c>
      <c r="N69" s="38">
        <v>17</v>
      </c>
      <c r="O69" s="38">
        <v>19</v>
      </c>
      <c r="P69" s="38">
        <v>17</v>
      </c>
      <c r="Q69" s="38">
        <v>19</v>
      </c>
      <c r="R69" s="38">
        <v>22</v>
      </c>
      <c r="S69" s="38">
        <v>21</v>
      </c>
      <c r="T69" s="38">
        <v>17</v>
      </c>
      <c r="U69" s="38">
        <v>14</v>
      </c>
      <c r="V69" s="38">
        <v>15</v>
      </c>
      <c r="W69" s="38">
        <v>16</v>
      </c>
      <c r="X69" s="38">
        <v>17</v>
      </c>
      <c r="Y69" s="38">
        <v>18</v>
      </c>
      <c r="Z69" s="38">
        <v>20</v>
      </c>
      <c r="AA69" s="38">
        <v>23</v>
      </c>
      <c r="AB69" s="38">
        <v>21</v>
      </c>
      <c r="AC69">
        <v>19</v>
      </c>
      <c r="AD69">
        <v>17</v>
      </c>
    </row>
    <row r="70" spans="1:30" x14ac:dyDescent="0.25">
      <c r="A70" t="s">
        <v>79</v>
      </c>
      <c r="B70" s="38">
        <v>175</v>
      </c>
      <c r="C70" s="38">
        <v>162</v>
      </c>
      <c r="D70" s="38">
        <v>170</v>
      </c>
      <c r="E70" s="38">
        <v>137</v>
      </c>
      <c r="F70" s="38">
        <v>114</v>
      </c>
      <c r="G70" s="38">
        <v>135</v>
      </c>
      <c r="H70" s="38">
        <v>126</v>
      </c>
      <c r="I70" s="38">
        <v>120</v>
      </c>
      <c r="J70" s="38">
        <v>114</v>
      </c>
      <c r="K70" s="38">
        <v>103</v>
      </c>
      <c r="L70" s="38">
        <v>105</v>
      </c>
      <c r="M70" s="38">
        <v>128</v>
      </c>
      <c r="N70" s="38">
        <v>178</v>
      </c>
      <c r="O70" s="38">
        <v>167</v>
      </c>
      <c r="P70" s="38">
        <v>164</v>
      </c>
      <c r="Q70" s="38">
        <v>134</v>
      </c>
      <c r="R70" s="38">
        <v>115</v>
      </c>
      <c r="S70" s="38">
        <v>145</v>
      </c>
      <c r="T70" s="38">
        <v>135</v>
      </c>
      <c r="U70" s="38">
        <v>119</v>
      </c>
      <c r="V70" s="38">
        <v>101</v>
      </c>
      <c r="W70" s="38">
        <v>115</v>
      </c>
      <c r="X70" s="38">
        <v>125</v>
      </c>
      <c r="Y70" s="38">
        <v>146</v>
      </c>
      <c r="Z70" s="38">
        <v>185</v>
      </c>
      <c r="AA70" s="38">
        <v>192</v>
      </c>
      <c r="AB70" s="38">
        <v>177</v>
      </c>
      <c r="AC70">
        <v>142</v>
      </c>
      <c r="AD70">
        <v>134</v>
      </c>
    </row>
    <row r="71" spans="1:30" x14ac:dyDescent="0.25">
      <c r="A71" t="s">
        <v>21</v>
      </c>
      <c r="B71" s="38">
        <v>52</v>
      </c>
      <c r="C71" s="38">
        <v>59</v>
      </c>
      <c r="D71" s="38">
        <v>54</v>
      </c>
      <c r="E71" s="38">
        <v>41</v>
      </c>
      <c r="F71" s="38">
        <v>35</v>
      </c>
      <c r="G71" s="38">
        <v>35</v>
      </c>
      <c r="H71" s="38">
        <v>32</v>
      </c>
      <c r="I71" s="38">
        <v>35</v>
      </c>
      <c r="J71" s="38">
        <v>30</v>
      </c>
      <c r="K71" s="38">
        <v>27</v>
      </c>
      <c r="L71" s="38">
        <v>31</v>
      </c>
      <c r="M71" s="38">
        <v>35</v>
      </c>
      <c r="N71" s="38">
        <v>55</v>
      </c>
      <c r="O71" s="38">
        <v>49</v>
      </c>
      <c r="P71" s="38">
        <v>45</v>
      </c>
      <c r="Q71" s="38">
        <v>37</v>
      </c>
      <c r="R71" s="38">
        <v>34</v>
      </c>
      <c r="S71" s="38">
        <v>46</v>
      </c>
      <c r="T71" s="38">
        <v>45</v>
      </c>
      <c r="U71" s="38">
        <v>39</v>
      </c>
      <c r="V71" s="38">
        <v>36</v>
      </c>
      <c r="W71" s="38">
        <v>38</v>
      </c>
      <c r="X71" s="38">
        <v>47</v>
      </c>
      <c r="Y71" s="38">
        <v>44</v>
      </c>
      <c r="Z71" s="38">
        <v>53</v>
      </c>
      <c r="AA71" s="38">
        <v>51</v>
      </c>
      <c r="AB71" s="38">
        <v>48</v>
      </c>
      <c r="AC71">
        <v>41</v>
      </c>
      <c r="AD71">
        <v>36</v>
      </c>
    </row>
    <row r="72" spans="1:30" x14ac:dyDescent="0.25">
      <c r="A72" t="s">
        <v>92</v>
      </c>
      <c r="B72" s="38">
        <v>20</v>
      </c>
      <c r="C72" s="38">
        <v>16</v>
      </c>
      <c r="D72" s="38">
        <v>21</v>
      </c>
      <c r="E72" s="38">
        <v>18</v>
      </c>
      <c r="F72" s="38">
        <v>17</v>
      </c>
      <c r="G72" s="38">
        <v>19</v>
      </c>
      <c r="H72" s="38">
        <v>17</v>
      </c>
      <c r="I72" s="38">
        <v>16</v>
      </c>
      <c r="J72" s="38">
        <v>15</v>
      </c>
      <c r="K72" s="38">
        <v>14</v>
      </c>
      <c r="L72" s="38">
        <v>12</v>
      </c>
      <c r="M72" s="38">
        <v>13</v>
      </c>
      <c r="N72" s="38">
        <v>17</v>
      </c>
      <c r="O72" s="38">
        <v>15</v>
      </c>
      <c r="P72" s="38">
        <v>17</v>
      </c>
      <c r="Q72" s="38">
        <v>14</v>
      </c>
      <c r="R72" s="38">
        <v>17</v>
      </c>
      <c r="S72" s="38">
        <v>20</v>
      </c>
      <c r="T72" s="38">
        <v>18</v>
      </c>
      <c r="U72" s="38">
        <v>17</v>
      </c>
      <c r="V72" s="38">
        <v>22</v>
      </c>
      <c r="W72" s="38">
        <v>20</v>
      </c>
      <c r="X72" s="38">
        <v>22</v>
      </c>
      <c r="Y72" s="38">
        <v>19</v>
      </c>
      <c r="Z72" s="38">
        <v>19</v>
      </c>
      <c r="AA72" s="38">
        <v>20</v>
      </c>
      <c r="AB72" s="38">
        <v>24</v>
      </c>
      <c r="AC72">
        <v>22</v>
      </c>
      <c r="AD72">
        <v>19</v>
      </c>
    </row>
    <row r="73" spans="1:30" x14ac:dyDescent="0.25">
      <c r="A73" t="s">
        <v>65</v>
      </c>
      <c r="B73" s="38">
        <v>3623</v>
      </c>
      <c r="C73" s="38">
        <v>3469</v>
      </c>
      <c r="D73" s="38">
        <v>3534</v>
      </c>
      <c r="E73" s="38">
        <v>2856</v>
      </c>
      <c r="F73" s="38">
        <v>2645</v>
      </c>
      <c r="G73" s="38">
        <v>3109</v>
      </c>
      <c r="H73" s="38">
        <v>2928</v>
      </c>
      <c r="I73" s="38">
        <v>2892</v>
      </c>
      <c r="J73" s="38">
        <v>2567</v>
      </c>
      <c r="K73" s="38">
        <v>2556</v>
      </c>
      <c r="L73" s="38">
        <v>2793</v>
      </c>
      <c r="M73" s="38">
        <v>2622</v>
      </c>
      <c r="N73" s="38">
        <v>3217</v>
      </c>
      <c r="O73" s="38">
        <v>2889</v>
      </c>
      <c r="P73" s="38">
        <v>2938</v>
      </c>
      <c r="Q73" s="38">
        <v>2503</v>
      </c>
      <c r="R73" s="38">
        <v>2290</v>
      </c>
      <c r="S73" s="38">
        <v>2842</v>
      </c>
      <c r="T73" s="38">
        <v>2601</v>
      </c>
      <c r="U73" s="38">
        <v>2552</v>
      </c>
      <c r="V73" s="38">
        <v>2371</v>
      </c>
      <c r="W73" s="38">
        <v>2499</v>
      </c>
      <c r="X73" s="38">
        <v>2551</v>
      </c>
      <c r="Y73" s="38">
        <v>2758</v>
      </c>
      <c r="Z73" s="38">
        <v>3384</v>
      </c>
      <c r="AA73" s="38">
        <v>3337</v>
      </c>
      <c r="AB73" s="38">
        <v>3275</v>
      </c>
      <c r="AC73">
        <v>2609</v>
      </c>
      <c r="AD73">
        <v>2462</v>
      </c>
    </row>
  </sheetData>
  <hyperlinks>
    <hyperlink ref="A2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73"/>
  <sheetViews>
    <sheetView workbookViewId="0"/>
  </sheetViews>
  <sheetFormatPr defaultColWidth="8.85546875" defaultRowHeight="15" x14ac:dyDescent="0.25"/>
  <cols>
    <col min="1" max="1" width="37" customWidth="1"/>
    <col min="2" max="5" width="16.7109375" customWidth="1"/>
    <col min="6" max="6" width="17.28515625" customWidth="1"/>
    <col min="7" max="7" width="17.42578125" customWidth="1"/>
    <col min="8" max="28" width="10.42578125" bestFit="1" customWidth="1"/>
    <col min="29" max="37" width="9.28515625" bestFit="1" customWidth="1"/>
    <col min="38" max="64" width="9.42578125" bestFit="1" customWidth="1"/>
    <col min="65" max="73" width="9.28515625" bestFit="1" customWidth="1"/>
  </cols>
  <sheetData>
    <row r="1" spans="1:73" x14ac:dyDescent="0.25">
      <c r="A1" s="39" t="s">
        <v>120</v>
      </c>
      <c r="B1" s="41">
        <v>41640</v>
      </c>
      <c r="C1" s="41">
        <v>41671</v>
      </c>
      <c r="D1" s="41">
        <v>41699</v>
      </c>
      <c r="E1" s="41">
        <v>41730</v>
      </c>
      <c r="F1" s="41">
        <v>41760</v>
      </c>
      <c r="G1" s="41">
        <v>41791</v>
      </c>
    </row>
    <row r="2" spans="1:73" x14ac:dyDescent="0.25">
      <c r="A2" s="42" t="s">
        <v>118</v>
      </c>
      <c r="B2" s="41">
        <v>42339</v>
      </c>
      <c r="C2" s="41">
        <v>42370</v>
      </c>
      <c r="D2" s="41">
        <v>42401</v>
      </c>
      <c r="E2" s="41">
        <v>42430</v>
      </c>
      <c r="F2" s="41">
        <v>42461</v>
      </c>
      <c r="G2" s="41">
        <v>42491</v>
      </c>
    </row>
    <row r="3" spans="1:73" x14ac:dyDescent="0.25">
      <c r="A3" t="s">
        <v>101</v>
      </c>
      <c r="B3" s="38">
        <f>SUM('Step 3'!B3:Y3)</f>
        <v>5235</v>
      </c>
      <c r="C3" s="38">
        <f>SUM('Step 3'!C3:Z3)</f>
        <v>5191</v>
      </c>
      <c r="D3" s="38">
        <f>SUM('Step 3'!D3:AA3)</f>
        <v>5136</v>
      </c>
      <c r="E3" s="38">
        <f>SUM('Step 3'!E3:AB3)</f>
        <v>5076</v>
      </c>
      <c r="F3" s="38">
        <f>SUM('Step 3'!F3:AC3)</f>
        <v>5027</v>
      </c>
      <c r="G3" s="38">
        <f>SUM('Step 3'!G3:AD3)</f>
        <v>4991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</row>
    <row r="4" spans="1:73" x14ac:dyDescent="0.25">
      <c r="A4" t="s">
        <v>73</v>
      </c>
      <c r="B4" s="38">
        <f>SUM('Step 3'!B4:Y4)</f>
        <v>4220</v>
      </c>
      <c r="C4" s="38">
        <f>SUM('Step 3'!C4:Z4)</f>
        <v>4215</v>
      </c>
      <c r="D4" s="38">
        <f>SUM('Step 3'!D4:AA4)</f>
        <v>4217</v>
      </c>
      <c r="E4" s="38">
        <f>SUM('Step 3'!E4:AB4)</f>
        <v>4209</v>
      </c>
      <c r="F4" s="38">
        <f>SUM('Step 3'!F4:AC4)</f>
        <v>4194</v>
      </c>
      <c r="G4" s="38">
        <f>SUM('Step 3'!G4:AD4)</f>
        <v>4185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</row>
    <row r="5" spans="1:73" x14ac:dyDescent="0.25">
      <c r="A5" t="s">
        <v>15</v>
      </c>
      <c r="B5" s="38">
        <f>SUM('Step 3'!B5:Y5)</f>
        <v>11214</v>
      </c>
      <c r="C5" s="38">
        <f>SUM('Step 3'!C5:Z5)</f>
        <v>10818</v>
      </c>
      <c r="D5" s="38">
        <f>SUM('Step 3'!D5:AA5)</f>
        <v>10610</v>
      </c>
      <c r="E5" s="38">
        <f>SUM('Step 3'!E5:AB5)</f>
        <v>10454</v>
      </c>
      <c r="F5" s="38">
        <f>SUM('Step 3'!F5:AC5)</f>
        <v>10269</v>
      </c>
      <c r="G5" s="38">
        <f>SUM('Step 3'!G5:AD5)</f>
        <v>10178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</row>
    <row r="6" spans="1:73" x14ac:dyDescent="0.25">
      <c r="A6" t="s">
        <v>102</v>
      </c>
      <c r="B6" s="38">
        <f>SUM('Step 3'!B6:Y6)</f>
        <v>47094</v>
      </c>
      <c r="C6" s="38">
        <f>SUM('Step 3'!C6:Z6)</f>
        <v>46847</v>
      </c>
      <c r="D6" s="38">
        <f>SUM('Step 3'!D6:AA6)</f>
        <v>46717</v>
      </c>
      <c r="E6" s="38">
        <f>SUM('Step 3'!E6:AB6)</f>
        <v>46474</v>
      </c>
      <c r="F6" s="38">
        <f>SUM('Step 3'!F6:AC6)</f>
        <v>46334</v>
      </c>
      <c r="G6" s="38">
        <f>SUM('Step 3'!G6:AD6)</f>
        <v>46228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</row>
    <row r="7" spans="1:73" x14ac:dyDescent="0.25">
      <c r="A7" t="s">
        <v>103</v>
      </c>
      <c r="B7" s="38">
        <f>SUM('Step 3'!B7:Y7)</f>
        <v>72954</v>
      </c>
      <c r="C7" s="38">
        <f>SUM('Step 3'!C7:Z7)</f>
        <v>72734</v>
      </c>
      <c r="D7" s="38">
        <f>SUM('Step 3'!D7:AA7)</f>
        <v>72630</v>
      </c>
      <c r="E7" s="38">
        <f>SUM('Step 3'!E7:AB7)</f>
        <v>72390</v>
      </c>
      <c r="F7" s="38">
        <f>SUM('Step 3'!F7:AC7)</f>
        <v>72140</v>
      </c>
      <c r="G7" s="38">
        <f>SUM('Step 3'!G7:AD7)</f>
        <v>71962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</row>
    <row r="8" spans="1:73" x14ac:dyDescent="0.25">
      <c r="A8" t="s">
        <v>77</v>
      </c>
      <c r="B8" s="38">
        <f>SUM('Step 3'!B8:Y8)</f>
        <v>3142</v>
      </c>
      <c r="C8" s="38">
        <f>SUM('Step 3'!C8:Z8)</f>
        <v>3096</v>
      </c>
      <c r="D8" s="38">
        <f>SUM('Step 3'!D8:AA8)</f>
        <v>3066</v>
      </c>
      <c r="E8" s="38">
        <f>SUM('Step 3'!E8:AB8)</f>
        <v>3029</v>
      </c>
      <c r="F8" s="38">
        <f>SUM('Step 3'!F8:AC8)</f>
        <v>2990</v>
      </c>
      <c r="G8" s="38">
        <f>SUM('Step 3'!G8:AD8)</f>
        <v>2956</v>
      </c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</row>
    <row r="9" spans="1:73" x14ac:dyDescent="0.25">
      <c r="A9" t="s">
        <v>104</v>
      </c>
      <c r="B9" s="38">
        <f>SUM('Step 3'!B9:Y9)</f>
        <v>17512</v>
      </c>
      <c r="C9" s="38">
        <f>SUM('Step 3'!C9:Z9)</f>
        <v>17401</v>
      </c>
      <c r="D9" s="38">
        <f>SUM('Step 3'!D9:AA9)</f>
        <v>17286</v>
      </c>
      <c r="E9" s="38">
        <f>SUM('Step 3'!E9:AB9)</f>
        <v>17149</v>
      </c>
      <c r="F9" s="38">
        <f>SUM('Step 3'!F9:AC9)</f>
        <v>17046</v>
      </c>
      <c r="G9" s="38">
        <f>SUM('Step 3'!G9:AD9)</f>
        <v>16924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</row>
    <row r="10" spans="1:73" x14ac:dyDescent="0.25">
      <c r="A10" t="s">
        <v>105</v>
      </c>
      <c r="B10" s="38">
        <f>SUM('Step 3'!B10:Y10)</f>
        <v>45068</v>
      </c>
      <c r="C10" s="38">
        <f>SUM('Step 3'!C10:Z10)</f>
        <v>44683</v>
      </c>
      <c r="D10" s="38">
        <f>SUM('Step 3'!D10:AA10)</f>
        <v>44286</v>
      </c>
      <c r="E10" s="38">
        <f>SUM('Step 3'!E10:AB10)</f>
        <v>43860</v>
      </c>
      <c r="F10" s="38">
        <f>SUM('Step 3'!F10:AC10)</f>
        <v>43564</v>
      </c>
      <c r="G10" s="38">
        <f>SUM('Step 3'!G10:AD10)</f>
        <v>43243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</row>
    <row r="11" spans="1:73" x14ac:dyDescent="0.25">
      <c r="A11" t="s">
        <v>74</v>
      </c>
      <c r="B11" s="38">
        <f>SUM('Step 3'!B11:Y11)</f>
        <v>3109</v>
      </c>
      <c r="C11" s="38">
        <f>SUM('Step 3'!C11:Z11)</f>
        <v>3092</v>
      </c>
      <c r="D11" s="38">
        <f>SUM('Step 3'!D11:AA11)</f>
        <v>3063</v>
      </c>
      <c r="E11" s="38">
        <f>SUM('Step 3'!E11:AB11)</f>
        <v>3029</v>
      </c>
      <c r="F11" s="38">
        <f>SUM('Step 3'!F11:AC11)</f>
        <v>2998</v>
      </c>
      <c r="G11" s="38">
        <f>SUM('Step 3'!G11:AD11)</f>
        <v>2987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</row>
    <row r="12" spans="1:73" x14ac:dyDescent="0.25">
      <c r="A12" t="s">
        <v>106</v>
      </c>
      <c r="B12" s="38">
        <f>SUM('Step 3'!B12:Y12)</f>
        <v>18969</v>
      </c>
      <c r="C12" s="38">
        <f>SUM('Step 3'!C12:Z12)</f>
        <v>18883</v>
      </c>
      <c r="D12" s="38">
        <f>SUM('Step 3'!D12:AA12)</f>
        <v>18778</v>
      </c>
      <c r="E12" s="38">
        <f>SUM('Step 3'!E12:AB12)</f>
        <v>18672</v>
      </c>
      <c r="F12" s="38">
        <f>SUM('Step 3'!F12:AC12)</f>
        <v>18525</v>
      </c>
      <c r="G12" s="38">
        <f>SUM('Step 3'!G12:AD12)</f>
        <v>18403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</row>
    <row r="13" spans="1:73" x14ac:dyDescent="0.25">
      <c r="A13" t="s">
        <v>107</v>
      </c>
      <c r="B13" s="38">
        <f>SUM('Step 3'!B13:Y13)</f>
        <v>18969</v>
      </c>
      <c r="C13" s="38">
        <f>SUM('Step 3'!C13:Z13)</f>
        <v>18883</v>
      </c>
      <c r="D13" s="38">
        <f>SUM('Step 3'!D13:AA13)</f>
        <v>18778</v>
      </c>
      <c r="E13" s="38">
        <f>SUM('Step 3'!E13:AB13)</f>
        <v>18672</v>
      </c>
      <c r="F13" s="38">
        <f>SUM('Step 3'!F13:AC13)</f>
        <v>18525</v>
      </c>
      <c r="G13" s="38">
        <f>SUM('Step 3'!G13:AD13)</f>
        <v>18403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</row>
    <row r="14" spans="1:73" x14ac:dyDescent="0.25">
      <c r="A14" t="s">
        <v>88</v>
      </c>
      <c r="B14" s="38">
        <f>SUM('Step 3'!B14:Y14)</f>
        <v>4925</v>
      </c>
      <c r="C14" s="38">
        <f>SUM('Step 3'!C14:Z14)</f>
        <v>4945</v>
      </c>
      <c r="D14" s="38">
        <f>SUM('Step 3'!D14:AA14)</f>
        <v>4969</v>
      </c>
      <c r="E14" s="38">
        <f>SUM('Step 3'!E14:AB14)</f>
        <v>4983</v>
      </c>
      <c r="F14" s="38">
        <f>SUM('Step 3'!F14:AC14)</f>
        <v>4979</v>
      </c>
      <c r="G14" s="38">
        <f>SUM('Step 3'!G14:AD14)</f>
        <v>4981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</row>
    <row r="15" spans="1:73" x14ac:dyDescent="0.25">
      <c r="A15" t="s">
        <v>89</v>
      </c>
      <c r="B15" s="38">
        <f>SUM('Step 3'!B15:Y15)</f>
        <v>542</v>
      </c>
      <c r="C15" s="38">
        <f>SUM('Step 3'!C15:Z15)</f>
        <v>535</v>
      </c>
      <c r="D15" s="38">
        <f>SUM('Step 3'!D15:AA15)</f>
        <v>530</v>
      </c>
      <c r="E15" s="38">
        <f>SUM('Step 3'!E15:AB15)</f>
        <v>527</v>
      </c>
      <c r="F15" s="38">
        <f>SUM('Step 3'!F15:AC15)</f>
        <v>519</v>
      </c>
      <c r="G15" s="38">
        <f>SUM('Step 3'!G15:AD15)</f>
        <v>517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</row>
    <row r="16" spans="1:73" x14ac:dyDescent="0.25">
      <c r="A16" t="s">
        <v>68</v>
      </c>
      <c r="B16" s="38">
        <f>SUM('Step 3'!B16:Y16)</f>
        <v>38498</v>
      </c>
      <c r="C16" s="38">
        <f>SUM('Step 3'!C16:Z16)</f>
        <v>38200</v>
      </c>
      <c r="D16" s="38">
        <f>SUM('Step 3'!D16:AA16)</f>
        <v>38028</v>
      </c>
      <c r="E16" s="38">
        <f>SUM('Step 3'!E16:AB16)</f>
        <v>37777</v>
      </c>
      <c r="F16" s="38">
        <f>SUM('Step 3'!F16:AC16)</f>
        <v>37543</v>
      </c>
      <c r="G16" s="38">
        <f>SUM('Step 3'!G16:AD16)</f>
        <v>37408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</row>
    <row r="17" spans="1:73" x14ac:dyDescent="0.25">
      <c r="A17" t="s">
        <v>84</v>
      </c>
      <c r="B17" s="38">
        <f>SUM('Step 3'!B17:Y17)</f>
        <v>1912</v>
      </c>
      <c r="C17" s="38">
        <f>SUM('Step 3'!C17:Z17)</f>
        <v>1917</v>
      </c>
      <c r="D17" s="38">
        <f>SUM('Step 3'!D17:AA17)</f>
        <v>1929</v>
      </c>
      <c r="E17" s="38">
        <f>SUM('Step 3'!E17:AB17)</f>
        <v>1935</v>
      </c>
      <c r="F17" s="38">
        <f>SUM('Step 3'!F17:AC17)</f>
        <v>1931</v>
      </c>
      <c r="G17" s="38">
        <f>SUM('Step 3'!G17:AD17)</f>
        <v>1927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</row>
    <row r="18" spans="1:73" x14ac:dyDescent="0.25">
      <c r="A18" t="s">
        <v>80</v>
      </c>
      <c r="B18" s="38">
        <f>SUM('Step 3'!B18:Y18)</f>
        <v>5084</v>
      </c>
      <c r="C18" s="38">
        <f>SUM('Step 3'!C18:Z18)</f>
        <v>5095</v>
      </c>
      <c r="D18" s="38">
        <f>SUM('Step 3'!D18:AA18)</f>
        <v>5120</v>
      </c>
      <c r="E18" s="38">
        <f>SUM('Step 3'!E18:AB18)</f>
        <v>5134</v>
      </c>
      <c r="F18" s="38">
        <f>SUM('Step 3'!F18:AC18)</f>
        <v>5132</v>
      </c>
      <c r="G18" s="38">
        <f>SUM('Step 3'!G18:AD18)</f>
        <v>5136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</row>
    <row r="19" spans="1:73" x14ac:dyDescent="0.25">
      <c r="A19" t="s">
        <v>90</v>
      </c>
      <c r="B19" s="38">
        <f>SUM('Step 3'!B19:Y19)</f>
        <v>648</v>
      </c>
      <c r="C19" s="38">
        <f>SUM('Step 3'!C19:Z19)</f>
        <v>645</v>
      </c>
      <c r="D19" s="38">
        <f>SUM('Step 3'!D19:AA19)</f>
        <v>647</v>
      </c>
      <c r="E19" s="38">
        <f>SUM('Step 3'!E19:AB19)</f>
        <v>647</v>
      </c>
      <c r="F19" s="38">
        <f>SUM('Step 3'!F19:AC19)</f>
        <v>647</v>
      </c>
      <c r="G19" s="38">
        <f>SUM('Step 3'!G19:AD19)</f>
        <v>648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</row>
    <row r="20" spans="1:73" x14ac:dyDescent="0.25">
      <c r="A20" t="s">
        <v>85</v>
      </c>
      <c r="B20" s="38">
        <f>SUM('Step 3'!B20:Y20)</f>
        <v>3342</v>
      </c>
      <c r="C20" s="38">
        <f>SUM('Step 3'!C20:Z20)</f>
        <v>3384</v>
      </c>
      <c r="D20" s="38">
        <f>SUM('Step 3'!D20:AA20)</f>
        <v>3435</v>
      </c>
      <c r="E20" s="38">
        <f>SUM('Step 3'!E20:AB20)</f>
        <v>3495</v>
      </c>
      <c r="F20" s="38">
        <f>SUM('Step 3'!F20:AC20)</f>
        <v>3556</v>
      </c>
      <c r="G20" s="38">
        <f>SUM('Step 3'!G20:AD20)</f>
        <v>3607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</row>
    <row r="21" spans="1:73" x14ac:dyDescent="0.25">
      <c r="A21" t="s">
        <v>13</v>
      </c>
      <c r="B21" s="38">
        <f>SUM('Step 3'!B21:Y21)</f>
        <v>5235</v>
      </c>
      <c r="C21" s="38">
        <f>SUM('Step 3'!C21:Z21)</f>
        <v>5191</v>
      </c>
      <c r="D21" s="38">
        <f>SUM('Step 3'!D21:AA21)</f>
        <v>5136</v>
      </c>
      <c r="E21" s="38">
        <f>SUM('Step 3'!E21:AB21)</f>
        <v>5076</v>
      </c>
      <c r="F21" s="38">
        <f>SUM('Step 3'!F21:AC21)</f>
        <v>5027</v>
      </c>
      <c r="G21" s="38">
        <f>SUM('Step 3'!G21:AD21)</f>
        <v>4991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</row>
    <row r="22" spans="1:73" x14ac:dyDescent="0.25">
      <c r="A22" t="s">
        <v>93</v>
      </c>
      <c r="B22" s="38">
        <f>SUM('Step 3'!B22:Y22)</f>
        <v>1024</v>
      </c>
      <c r="C22" s="38">
        <f>SUM('Step 3'!C22:Z22)</f>
        <v>1057</v>
      </c>
      <c r="D22" s="38">
        <f>SUM('Step 3'!D22:AA22)</f>
        <v>1108</v>
      </c>
      <c r="E22" s="38">
        <f>SUM('Step 3'!E22:AB22)</f>
        <v>1153</v>
      </c>
      <c r="F22" s="38">
        <f>SUM('Step 3'!F22:AC22)</f>
        <v>1183</v>
      </c>
      <c r="G22" s="38">
        <f>SUM('Step 3'!G22:AD22)</f>
        <v>1209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</row>
    <row r="23" spans="1:73" x14ac:dyDescent="0.25">
      <c r="A23" t="s">
        <v>87</v>
      </c>
      <c r="B23" s="38">
        <f>SUM('Step 3'!B23:Y23)</f>
        <v>5846</v>
      </c>
      <c r="C23" s="38">
        <f>SUM('Step 3'!C23:Z23)</f>
        <v>5804</v>
      </c>
      <c r="D23" s="38">
        <f>SUM('Step 3'!D23:AA23)</f>
        <v>5825</v>
      </c>
      <c r="E23" s="38">
        <f>SUM('Step 3'!E23:AB23)</f>
        <v>5802</v>
      </c>
      <c r="F23" s="38">
        <f>SUM('Step 3'!F23:AC23)</f>
        <v>5746</v>
      </c>
      <c r="G23" s="38">
        <f>SUM('Step 3'!G23:AD23)</f>
        <v>5731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</row>
    <row r="24" spans="1:73" x14ac:dyDescent="0.25">
      <c r="A24" t="s">
        <v>5</v>
      </c>
      <c r="B24" s="38">
        <f>SUM('Step 3'!B24:Y24)</f>
        <v>64617</v>
      </c>
      <c r="C24" s="38">
        <f>SUM('Step 3'!C24:Z24)</f>
        <v>63991</v>
      </c>
      <c r="D24" s="38">
        <f>SUM('Step 3'!D24:AA24)</f>
        <v>63693</v>
      </c>
      <c r="E24" s="38">
        <f>SUM('Step 3'!E24:AB24)</f>
        <v>63439</v>
      </c>
      <c r="F24" s="38">
        <f>SUM('Step 3'!F24:AC24)</f>
        <v>62925</v>
      </c>
      <c r="G24" s="38">
        <f>SUM('Step 3'!G24:AD24)</f>
        <v>62571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</row>
    <row r="25" spans="1:73" x14ac:dyDescent="0.25">
      <c r="A25" t="s">
        <v>67</v>
      </c>
      <c r="B25" s="38">
        <f>SUM('Step 3'!B25:Y25)</f>
        <v>45068</v>
      </c>
      <c r="C25" s="38">
        <f>SUM('Step 3'!C25:Z25)</f>
        <v>44683</v>
      </c>
      <c r="D25" s="38">
        <f>SUM('Step 3'!D25:AA25)</f>
        <v>44286</v>
      </c>
      <c r="E25" s="38">
        <f>SUM('Step 3'!E25:AB25)</f>
        <v>43860</v>
      </c>
      <c r="F25" s="38">
        <f>SUM('Step 3'!F25:AC25)</f>
        <v>43564</v>
      </c>
      <c r="G25" s="38">
        <f>SUM('Step 3'!G25:AD25)</f>
        <v>43243</v>
      </c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</row>
    <row r="26" spans="1:73" x14ac:dyDescent="0.25">
      <c r="A26" t="s">
        <v>94</v>
      </c>
      <c r="B26" s="38">
        <f>SUM('Step 3'!B26:Y26)</f>
        <v>490</v>
      </c>
      <c r="C26" s="38">
        <f>SUM('Step 3'!C26:Z26)</f>
        <v>495</v>
      </c>
      <c r="D26" s="38">
        <f>SUM('Step 3'!D26:AA26)</f>
        <v>506</v>
      </c>
      <c r="E26" s="38">
        <f>SUM('Step 3'!E26:AB26)</f>
        <v>511</v>
      </c>
      <c r="F26" s="38">
        <f>SUM('Step 3'!F26:AC26)</f>
        <v>514</v>
      </c>
      <c r="G26" s="38">
        <f>SUM('Step 3'!G26:AD26)</f>
        <v>514</v>
      </c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</row>
    <row r="27" spans="1:73" x14ac:dyDescent="0.25">
      <c r="A27" t="s">
        <v>6</v>
      </c>
      <c r="B27" s="38">
        <f>SUM('Step 3'!B27:Y27)</f>
        <v>13900</v>
      </c>
      <c r="C27" s="38">
        <f>SUM('Step 3'!C27:Z27)</f>
        <v>13712</v>
      </c>
      <c r="D27" s="38">
        <f>SUM('Step 3'!D27:AA27)</f>
        <v>13637</v>
      </c>
      <c r="E27" s="38">
        <f>SUM('Step 3'!E27:AB27)</f>
        <v>13582</v>
      </c>
      <c r="F27" s="38">
        <f>SUM('Step 3'!F27:AC27)</f>
        <v>13469</v>
      </c>
      <c r="G27" s="38">
        <f>SUM('Step 3'!G27:AD27)</f>
        <v>13378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</row>
    <row r="28" spans="1:73" x14ac:dyDescent="0.25">
      <c r="A28" t="s">
        <v>20</v>
      </c>
      <c r="B28" s="38">
        <f>SUM('Step 3'!B28:Y28)</f>
        <v>424</v>
      </c>
      <c r="C28" s="38">
        <f>SUM('Step 3'!C28:Z28)</f>
        <v>423</v>
      </c>
      <c r="D28" s="38">
        <f>SUM('Step 3'!D28:AA28)</f>
        <v>427</v>
      </c>
      <c r="E28" s="38">
        <f>SUM('Step 3'!E28:AB28)</f>
        <v>432</v>
      </c>
      <c r="F28" s="38">
        <f>SUM('Step 3'!F28:AC28)</f>
        <v>433</v>
      </c>
      <c r="G28" s="38">
        <f>SUM('Step 3'!G28:AD28)</f>
        <v>436</v>
      </c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</row>
    <row r="29" spans="1:73" x14ac:dyDescent="0.25">
      <c r="A29" t="s">
        <v>8</v>
      </c>
      <c r="B29" s="38">
        <f>SUM('Step 3'!B29:Y29)</f>
        <v>2408</v>
      </c>
      <c r="C29" s="38">
        <f>SUM('Step 3'!C29:Z29)</f>
        <v>2379</v>
      </c>
      <c r="D29" s="38">
        <f>SUM('Step 3'!D29:AA29)</f>
        <v>2355</v>
      </c>
      <c r="E29" s="38">
        <f>SUM('Step 3'!E29:AB29)</f>
        <v>2348</v>
      </c>
      <c r="F29" s="38">
        <f>SUM('Step 3'!F29:AC29)</f>
        <v>2314</v>
      </c>
      <c r="G29" s="38">
        <f>SUM('Step 3'!G29:AD29)</f>
        <v>2297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</row>
    <row r="30" spans="1:73" x14ac:dyDescent="0.25">
      <c r="A30" t="s">
        <v>108</v>
      </c>
      <c r="B30" s="38">
        <f>SUM('Step 3'!B30:Y30)</f>
        <v>27698</v>
      </c>
      <c r="C30" s="38">
        <f>SUM('Step 3'!C30:Z30)</f>
        <v>27522</v>
      </c>
      <c r="D30" s="38">
        <f>SUM('Step 3'!D30:AA30)</f>
        <v>27457</v>
      </c>
      <c r="E30" s="38">
        <f>SUM('Step 3'!E30:AB30)</f>
        <v>27299</v>
      </c>
      <c r="F30" s="38">
        <f>SUM('Step 3'!F30:AC30)</f>
        <v>27137</v>
      </c>
      <c r="G30" s="38">
        <f>SUM('Step 3'!G30:AD30)</f>
        <v>27098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</row>
    <row r="31" spans="1:73" x14ac:dyDescent="0.25">
      <c r="A31" t="s">
        <v>109</v>
      </c>
      <c r="B31" s="38">
        <f>SUM('Step 3'!B31:Y31)</f>
        <v>38498</v>
      </c>
      <c r="C31" s="38">
        <f>SUM('Step 3'!C31:Z31)</f>
        <v>38200</v>
      </c>
      <c r="D31" s="38">
        <f>SUM('Step 3'!D31:AA31)</f>
        <v>38028</v>
      </c>
      <c r="E31" s="38">
        <f>SUM('Step 3'!E31:AB31)</f>
        <v>37777</v>
      </c>
      <c r="F31" s="38">
        <f>SUM('Step 3'!F31:AC31)</f>
        <v>37543</v>
      </c>
      <c r="G31" s="38">
        <f>SUM('Step 3'!G31:AD31)</f>
        <v>37408</v>
      </c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</row>
    <row r="32" spans="1:73" x14ac:dyDescent="0.25">
      <c r="A32" t="s">
        <v>110</v>
      </c>
      <c r="B32" s="38">
        <f>SUM('Step 3'!B32:Y32)</f>
        <v>13325</v>
      </c>
      <c r="C32" s="38">
        <f>SUM('Step 3'!C32:Z32)</f>
        <v>13200</v>
      </c>
      <c r="D32" s="38">
        <f>SUM('Step 3'!D32:AA32)</f>
        <v>13117</v>
      </c>
      <c r="E32" s="38">
        <f>SUM('Step 3'!E32:AB32)</f>
        <v>13022</v>
      </c>
      <c r="F32" s="38">
        <f>SUM('Step 3'!F32:AC32)</f>
        <v>12877</v>
      </c>
      <c r="G32" s="38">
        <f>SUM('Step 3'!G32:AD32)</f>
        <v>12774</v>
      </c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</row>
    <row r="33" spans="1:73" x14ac:dyDescent="0.25">
      <c r="A33" t="s">
        <v>111</v>
      </c>
      <c r="B33" s="38">
        <f>SUM('Step 3'!B33:Y33)</f>
        <v>35691</v>
      </c>
      <c r="C33" s="38">
        <f>SUM('Step 3'!C33:Z33)</f>
        <v>35398</v>
      </c>
      <c r="D33" s="38">
        <f>SUM('Step 3'!D33:AA33)</f>
        <v>35097</v>
      </c>
      <c r="E33" s="38">
        <f>SUM('Step 3'!E33:AB33)</f>
        <v>34825</v>
      </c>
      <c r="F33" s="38">
        <f>SUM('Step 3'!F33:AC33)</f>
        <v>34510</v>
      </c>
      <c r="G33" s="38">
        <f>SUM('Step 3'!G33:AD33)</f>
        <v>34280</v>
      </c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</row>
    <row r="34" spans="1:73" x14ac:dyDescent="0.25">
      <c r="A34" t="s">
        <v>12</v>
      </c>
      <c r="B34" s="38">
        <f>SUM('Step 3'!B34:Y34)</f>
        <v>9468</v>
      </c>
      <c r="C34" s="38">
        <f>SUM('Step 3'!C34:Z34)</f>
        <v>9238</v>
      </c>
      <c r="D34" s="38">
        <f>SUM('Step 3'!D34:AA34)</f>
        <v>9106</v>
      </c>
      <c r="E34" s="38">
        <f>SUM('Step 3'!E34:AB34)</f>
        <v>8982</v>
      </c>
      <c r="F34" s="38">
        <f>SUM('Step 3'!F34:AC34)</f>
        <v>8844</v>
      </c>
      <c r="G34" s="38">
        <f>SUM('Step 3'!G34:AD34)</f>
        <v>8734</v>
      </c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</row>
    <row r="35" spans="1:73" x14ac:dyDescent="0.25">
      <c r="A35" t="s">
        <v>81</v>
      </c>
      <c r="B35" s="38">
        <f>SUM('Step 3'!B35:Y35)</f>
        <v>5829</v>
      </c>
      <c r="C35" s="38">
        <f>SUM('Step 3'!C35:Z35)</f>
        <v>5816</v>
      </c>
      <c r="D35" s="38">
        <f>SUM('Step 3'!D35:AA35)</f>
        <v>5818</v>
      </c>
      <c r="E35" s="38">
        <f>SUM('Step 3'!E35:AB35)</f>
        <v>5818</v>
      </c>
      <c r="F35" s="38">
        <f>SUM('Step 3'!F35:AC35)</f>
        <v>5808</v>
      </c>
      <c r="G35" s="38">
        <f>SUM('Step 3'!G35:AD35)</f>
        <v>5799</v>
      </c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</row>
    <row r="36" spans="1:73" x14ac:dyDescent="0.25">
      <c r="A36" t="s">
        <v>91</v>
      </c>
      <c r="B36" s="38">
        <f>SUM('Step 3'!B36:Y36)</f>
        <v>907</v>
      </c>
      <c r="C36" s="38">
        <f>SUM('Step 3'!C36:Z36)</f>
        <v>902</v>
      </c>
      <c r="D36" s="38">
        <f>SUM('Step 3'!D36:AA36)</f>
        <v>900</v>
      </c>
      <c r="E36" s="38">
        <f>SUM('Step 3'!E36:AB36)</f>
        <v>889</v>
      </c>
      <c r="F36" s="38">
        <f>SUM('Step 3'!F36:AC36)</f>
        <v>873</v>
      </c>
      <c r="G36" s="38">
        <f>SUM('Step 3'!G36:AD36)</f>
        <v>866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</row>
    <row r="37" spans="1:73" x14ac:dyDescent="0.25">
      <c r="A37" t="s">
        <v>112</v>
      </c>
      <c r="B37" s="38">
        <f>SUM('Step 3'!B37:Y37)</f>
        <v>64617</v>
      </c>
      <c r="C37" s="38">
        <f>SUM('Step 3'!C37:Z37)</f>
        <v>63991</v>
      </c>
      <c r="D37" s="38">
        <f>SUM('Step 3'!D37:AA37)</f>
        <v>63693</v>
      </c>
      <c r="E37" s="38">
        <f>SUM('Step 3'!E37:AB37)</f>
        <v>63439</v>
      </c>
      <c r="F37" s="38">
        <f>SUM('Step 3'!F37:AC37)</f>
        <v>62925</v>
      </c>
      <c r="G37" s="38">
        <f>SUM('Step 3'!G37:AD37)</f>
        <v>62571</v>
      </c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</row>
    <row r="38" spans="1:73" x14ac:dyDescent="0.25">
      <c r="A38" t="s">
        <v>71</v>
      </c>
      <c r="B38" s="38">
        <f>SUM('Step 3'!B38:Y38)</f>
        <v>15973</v>
      </c>
      <c r="C38" s="38">
        <f>SUM('Step 3'!C38:Z38)</f>
        <v>15795</v>
      </c>
      <c r="D38" s="38">
        <f>SUM('Step 3'!D38:AA38)</f>
        <v>15659</v>
      </c>
      <c r="E38" s="38">
        <f>SUM('Step 3'!E38:AB38)</f>
        <v>15526</v>
      </c>
      <c r="F38" s="38">
        <f>SUM('Step 3'!F38:AC38)</f>
        <v>15371</v>
      </c>
      <c r="G38" s="38">
        <f>SUM('Step 3'!G38:AD38)</f>
        <v>15257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</row>
    <row r="39" spans="1:73" x14ac:dyDescent="0.25">
      <c r="A39" t="s">
        <v>69</v>
      </c>
      <c r="B39" s="38">
        <f>SUM('Step 3'!B39:Y39)</f>
        <v>29862</v>
      </c>
      <c r="C39" s="38">
        <f>SUM('Step 3'!C39:Z39)</f>
        <v>29582</v>
      </c>
      <c r="D39" s="38">
        <f>SUM('Step 3'!D39:AA39)</f>
        <v>29279</v>
      </c>
      <c r="E39" s="38">
        <f>SUM('Step 3'!E39:AB39)</f>
        <v>29007</v>
      </c>
      <c r="F39" s="38">
        <f>SUM('Step 3'!F39:AC39)</f>
        <v>28702</v>
      </c>
      <c r="G39" s="38">
        <f>SUM('Step 3'!G39:AD39)</f>
        <v>28481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</row>
    <row r="40" spans="1:73" x14ac:dyDescent="0.25">
      <c r="A40" t="s">
        <v>10</v>
      </c>
      <c r="B40" s="38">
        <f>SUM('Step 3'!B40:Y40)</f>
        <v>676</v>
      </c>
      <c r="C40" s="38">
        <f>SUM('Step 3'!C40:Z40)</f>
        <v>670</v>
      </c>
      <c r="D40" s="38">
        <f>SUM('Step 3'!D40:AA40)</f>
        <v>668</v>
      </c>
      <c r="E40" s="38">
        <f>SUM('Step 3'!E40:AB40)</f>
        <v>664</v>
      </c>
      <c r="F40" s="38">
        <f>SUM('Step 3'!F40:AC40)</f>
        <v>667</v>
      </c>
      <c r="G40" s="38">
        <f>SUM('Step 3'!G40:AD40)</f>
        <v>667</v>
      </c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</row>
    <row r="41" spans="1:73" x14ac:dyDescent="0.25">
      <c r="A41" t="s">
        <v>2</v>
      </c>
      <c r="B41" s="38">
        <f>SUM('Step 3'!B41:Y41)</f>
        <v>20148</v>
      </c>
      <c r="C41" s="38">
        <f>SUM('Step 3'!C41:Z41)</f>
        <v>19834</v>
      </c>
      <c r="D41" s="38">
        <f>SUM('Step 3'!D41:AA41)</f>
        <v>19646</v>
      </c>
      <c r="E41" s="38">
        <f>SUM('Step 3'!E41:AB41)</f>
        <v>19527</v>
      </c>
      <c r="F41" s="38">
        <f>SUM('Step 3'!F41:AC41)</f>
        <v>19235</v>
      </c>
      <c r="G41" s="38">
        <f>SUM('Step 3'!G41:AD41)</f>
        <v>19027</v>
      </c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</row>
    <row r="42" spans="1:73" x14ac:dyDescent="0.25">
      <c r="A42" t="s">
        <v>82</v>
      </c>
      <c r="B42" s="38">
        <f>SUM('Step 3'!B42:Y42)</f>
        <v>4205</v>
      </c>
      <c r="C42" s="38">
        <f>SUM('Step 3'!C42:Z42)</f>
        <v>4145</v>
      </c>
      <c r="D42" s="38">
        <f>SUM('Step 3'!D42:AA42)</f>
        <v>4108</v>
      </c>
      <c r="E42" s="38">
        <f>SUM('Step 3'!E42:AB42)</f>
        <v>4074</v>
      </c>
      <c r="F42" s="38">
        <f>SUM('Step 3'!F42:AC42)</f>
        <v>4025</v>
      </c>
      <c r="G42" s="38">
        <f>SUM('Step 3'!G42:AD42)</f>
        <v>3995</v>
      </c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</row>
    <row r="43" spans="1:73" x14ac:dyDescent="0.25">
      <c r="A43" t="s">
        <v>95</v>
      </c>
      <c r="B43" s="38">
        <f>SUM('Step 3'!B43:Y43)</f>
        <v>584</v>
      </c>
      <c r="C43" s="38">
        <f>SUM('Step 3'!C43:Z43)</f>
        <v>573</v>
      </c>
      <c r="D43" s="38">
        <f>SUM('Step 3'!D43:AA43)</f>
        <v>568</v>
      </c>
      <c r="E43" s="38">
        <f>SUM('Step 3'!E43:AB43)</f>
        <v>563</v>
      </c>
      <c r="F43" s="38">
        <f>SUM('Step 3'!F43:AC43)</f>
        <v>554</v>
      </c>
      <c r="G43" s="38">
        <f>SUM('Step 3'!G43:AD43)</f>
        <v>550</v>
      </c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</row>
    <row r="44" spans="1:73" x14ac:dyDescent="0.25">
      <c r="A44" t="s">
        <v>96</v>
      </c>
      <c r="B44" s="38">
        <f>SUM('Step 3'!B44:Y44)</f>
        <v>881</v>
      </c>
      <c r="C44" s="38">
        <f>SUM('Step 3'!C44:Z44)</f>
        <v>877</v>
      </c>
      <c r="D44" s="38">
        <f>SUM('Step 3'!D44:AA44)</f>
        <v>873</v>
      </c>
      <c r="E44" s="38">
        <f>SUM('Step 3'!E44:AB44)</f>
        <v>871</v>
      </c>
      <c r="F44" s="38">
        <f>SUM('Step 3'!F44:AC44)</f>
        <v>863</v>
      </c>
      <c r="G44" s="38">
        <f>SUM('Step 3'!G44:AD44)</f>
        <v>860</v>
      </c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</row>
    <row r="45" spans="1:73" x14ac:dyDescent="0.25">
      <c r="A45" t="s">
        <v>4</v>
      </c>
      <c r="B45" s="38">
        <f>SUM('Step 3'!B45:Y45)</f>
        <v>3664</v>
      </c>
      <c r="C45" s="38">
        <f>SUM('Step 3'!C45:Z45)</f>
        <v>3615</v>
      </c>
      <c r="D45" s="38">
        <f>SUM('Step 3'!D45:AA45)</f>
        <v>3612</v>
      </c>
      <c r="E45" s="38">
        <f>SUM('Step 3'!E45:AB45)</f>
        <v>3584</v>
      </c>
      <c r="F45" s="38">
        <f>SUM('Step 3'!F45:AC45)</f>
        <v>3547</v>
      </c>
      <c r="G45" s="38">
        <f>SUM('Step 3'!G45:AD45)</f>
        <v>3525</v>
      </c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</row>
    <row r="46" spans="1:73" x14ac:dyDescent="0.25">
      <c r="A46" t="s">
        <v>113</v>
      </c>
      <c r="B46" s="38">
        <f>SUM('Step 3'!B46:Y46)</f>
        <v>35229</v>
      </c>
      <c r="C46" s="38">
        <f>SUM('Step 3'!C46:Z46)</f>
        <v>34909</v>
      </c>
      <c r="D46" s="38">
        <f>SUM('Step 3'!D46:AA46)</f>
        <v>34647</v>
      </c>
      <c r="E46" s="38">
        <f>SUM('Step 3'!E46:AB46)</f>
        <v>34357</v>
      </c>
      <c r="F46" s="38">
        <f>SUM('Step 3'!F46:AC46)</f>
        <v>34038</v>
      </c>
      <c r="G46" s="38">
        <f>SUM('Step 3'!G46:AD46)</f>
        <v>33848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</row>
    <row r="47" spans="1:73" x14ac:dyDescent="0.25">
      <c r="A47" t="s">
        <v>64</v>
      </c>
      <c r="B47" s="38">
        <f>SUM('Step 3'!B47:Y47)</f>
        <v>60465</v>
      </c>
      <c r="C47" s="38">
        <f>SUM('Step 3'!C47:Z47)</f>
        <v>59758</v>
      </c>
      <c r="D47" s="38">
        <f>SUM('Step 3'!D47:AA47)</f>
        <v>59211</v>
      </c>
      <c r="E47" s="38">
        <f>SUM('Step 3'!E47:AB47)</f>
        <v>58707</v>
      </c>
      <c r="F47" s="38">
        <f>SUM('Step 3'!F47:AC47)</f>
        <v>58131</v>
      </c>
      <c r="G47" s="38">
        <f>SUM('Step 3'!G47:AD47)</f>
        <v>57685</v>
      </c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</row>
    <row r="48" spans="1:73" x14ac:dyDescent="0.25">
      <c r="A48" t="s">
        <v>114</v>
      </c>
      <c r="B48" s="38">
        <f>SUM('Step 3'!B48:Y48)</f>
        <v>60465</v>
      </c>
      <c r="C48" s="38">
        <f>SUM('Step 3'!C48:Z48)</f>
        <v>59758</v>
      </c>
      <c r="D48" s="38">
        <f>SUM('Step 3'!D48:AA48)</f>
        <v>59211</v>
      </c>
      <c r="E48" s="38">
        <f>SUM('Step 3'!E48:AB48)</f>
        <v>58707</v>
      </c>
      <c r="F48" s="38">
        <f>SUM('Step 3'!F48:AC48)</f>
        <v>58131</v>
      </c>
      <c r="G48" s="38">
        <f>SUM('Step 3'!G48:AD48)</f>
        <v>57685</v>
      </c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</row>
    <row r="49" spans="1:73" x14ac:dyDescent="0.25">
      <c r="A49" t="s">
        <v>19</v>
      </c>
      <c r="B49" s="38">
        <f>SUM('Step 3'!B49:Y49)</f>
        <v>2388</v>
      </c>
      <c r="C49" s="38">
        <f>SUM('Step 3'!C49:Z49)</f>
        <v>2419</v>
      </c>
      <c r="D49" s="38">
        <f>SUM('Step 3'!D49:AA49)</f>
        <v>2464</v>
      </c>
      <c r="E49" s="38">
        <f>SUM('Step 3'!E49:AB49)</f>
        <v>2508</v>
      </c>
      <c r="F49" s="38">
        <f>SUM('Step 3'!F49:AC49)</f>
        <v>2521</v>
      </c>
      <c r="G49" s="38">
        <f>SUM('Step 3'!G49:AD49)</f>
        <v>2543</v>
      </c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</row>
    <row r="50" spans="1:73" x14ac:dyDescent="0.25">
      <c r="A50" t="s">
        <v>115</v>
      </c>
      <c r="B50" s="38">
        <f>SUM('Step 3'!B50:Y50)</f>
        <v>2707</v>
      </c>
      <c r="C50" s="38">
        <f>SUM('Step 3'!C50:Z50)</f>
        <v>2739</v>
      </c>
      <c r="D50" s="38">
        <f>SUM('Step 3'!D50:AA50)</f>
        <v>2788</v>
      </c>
      <c r="E50" s="38">
        <f>SUM('Step 3'!E50:AB50)</f>
        <v>2835</v>
      </c>
      <c r="F50" s="38">
        <f>SUM('Step 3'!F50:AC50)</f>
        <v>2851</v>
      </c>
      <c r="G50" s="38">
        <f>SUM('Step 3'!G50:AD50)</f>
        <v>2876</v>
      </c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</row>
    <row r="51" spans="1:73" x14ac:dyDescent="0.25">
      <c r="A51" t="s">
        <v>72</v>
      </c>
      <c r="B51" s="38">
        <f>SUM('Step 3'!B51:Y51)</f>
        <v>10229</v>
      </c>
      <c r="C51" s="38">
        <f>SUM('Step 3'!C51:Z51)</f>
        <v>10098</v>
      </c>
      <c r="D51" s="38">
        <f>SUM('Step 3'!D51:AA51)</f>
        <v>10000</v>
      </c>
      <c r="E51" s="38">
        <f>SUM('Step 3'!E51:AB51)</f>
        <v>9892</v>
      </c>
      <c r="F51" s="38">
        <f>SUM('Step 3'!F51:AC51)</f>
        <v>9789</v>
      </c>
      <c r="G51" s="38">
        <f>SUM('Step 3'!G51:AD51)</f>
        <v>9719</v>
      </c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</row>
    <row r="52" spans="1:73" x14ac:dyDescent="0.25">
      <c r="A52" t="s">
        <v>18</v>
      </c>
      <c r="B52" s="38">
        <f>SUM('Step 3'!B52:Y52)</f>
        <v>319</v>
      </c>
      <c r="C52" s="38">
        <f>SUM('Step 3'!C52:Z52)</f>
        <v>320</v>
      </c>
      <c r="D52" s="38">
        <f>SUM('Step 3'!D52:AA52)</f>
        <v>324</v>
      </c>
      <c r="E52" s="38">
        <f>SUM('Step 3'!E52:AB52)</f>
        <v>327</v>
      </c>
      <c r="F52" s="38">
        <f>SUM('Step 3'!F52:AC52)</f>
        <v>330</v>
      </c>
      <c r="G52" s="38">
        <f>SUM('Step 3'!G52:AD52)</f>
        <v>333</v>
      </c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</row>
    <row r="53" spans="1:73" x14ac:dyDescent="0.25">
      <c r="A53" t="s">
        <v>83</v>
      </c>
      <c r="B53" s="38">
        <f>SUM('Step 3'!B53:Y53)</f>
        <v>2490</v>
      </c>
      <c r="C53" s="38">
        <f>SUM('Step 3'!C53:Z53)</f>
        <v>2477</v>
      </c>
      <c r="D53" s="38">
        <f>SUM('Step 3'!D53:AA53)</f>
        <v>2494</v>
      </c>
      <c r="E53" s="38">
        <f>SUM('Step 3'!E53:AB53)</f>
        <v>2505</v>
      </c>
      <c r="F53" s="38">
        <f>SUM('Step 3'!F53:AC53)</f>
        <v>2498</v>
      </c>
      <c r="G53" s="38">
        <f>SUM('Step 3'!G53:AD53)</f>
        <v>2497</v>
      </c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</row>
    <row r="54" spans="1:73" x14ac:dyDescent="0.25">
      <c r="A54" t="s">
        <v>9</v>
      </c>
      <c r="B54" s="38">
        <f>SUM('Step 3'!B54:Y54)</f>
        <v>3246</v>
      </c>
      <c r="C54" s="38">
        <f>SUM('Step 3'!C54:Z54)</f>
        <v>3207</v>
      </c>
      <c r="D54" s="38">
        <f>SUM('Step 3'!D54:AA54)</f>
        <v>3193</v>
      </c>
      <c r="E54" s="38">
        <f>SUM('Step 3'!E54:AB54)</f>
        <v>3179</v>
      </c>
      <c r="F54" s="38">
        <f>SUM('Step 3'!F54:AC54)</f>
        <v>3155</v>
      </c>
      <c r="G54" s="38">
        <f>SUM('Step 3'!G54:AD54)</f>
        <v>3128</v>
      </c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</row>
    <row r="55" spans="1:73" x14ac:dyDescent="0.25">
      <c r="A55" t="s">
        <v>97</v>
      </c>
      <c r="B55" s="38">
        <f>SUM('Step 3'!B55:Y55)</f>
        <v>724</v>
      </c>
      <c r="C55" s="38">
        <f>SUM('Step 3'!C55:Z55)</f>
        <v>710</v>
      </c>
      <c r="D55" s="38">
        <f>SUM('Step 3'!D55:AA55)</f>
        <v>694</v>
      </c>
      <c r="E55" s="38">
        <f>SUM('Step 3'!E55:AB55)</f>
        <v>682</v>
      </c>
      <c r="F55" s="38">
        <f>SUM('Step 3'!F55:AC55)</f>
        <v>666</v>
      </c>
      <c r="G55" s="38">
        <f>SUM('Step 3'!G55:AD55)</f>
        <v>653</v>
      </c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</row>
    <row r="56" spans="1:73" x14ac:dyDescent="0.25">
      <c r="A56" t="s">
        <v>7</v>
      </c>
      <c r="B56" s="38">
        <f>SUM('Step 3'!B56:Y56)</f>
        <v>3408</v>
      </c>
      <c r="C56" s="38">
        <f>SUM('Step 3'!C56:Z56)</f>
        <v>3397</v>
      </c>
      <c r="D56" s="38">
        <f>SUM('Step 3'!D56:AA56)</f>
        <v>3375</v>
      </c>
      <c r="E56" s="38">
        <f>SUM('Step 3'!E56:AB56)</f>
        <v>3362</v>
      </c>
      <c r="F56" s="38">
        <f>SUM('Step 3'!F56:AC56)</f>
        <v>3330</v>
      </c>
      <c r="G56" s="38">
        <f>SUM('Step 3'!G56:AD56)</f>
        <v>3327</v>
      </c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</row>
    <row r="57" spans="1:73" x14ac:dyDescent="0.25">
      <c r="A57" t="s">
        <v>98</v>
      </c>
      <c r="B57" s="38">
        <f>SUM('Step 3'!B57:Y57)</f>
        <v>535</v>
      </c>
      <c r="C57" s="38">
        <f>SUM('Step 3'!C57:Z57)</f>
        <v>534</v>
      </c>
      <c r="D57" s="38">
        <f>SUM('Step 3'!D57:AA57)</f>
        <v>535</v>
      </c>
      <c r="E57" s="38">
        <f>SUM('Step 3'!E57:AB57)</f>
        <v>528</v>
      </c>
      <c r="F57" s="38">
        <f>SUM('Step 3'!F57:AC57)</f>
        <v>520</v>
      </c>
      <c r="G57" s="38">
        <f>SUM('Step 3'!G57:AD57)</f>
        <v>512</v>
      </c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</row>
    <row r="58" spans="1:73" x14ac:dyDescent="0.25">
      <c r="A58" t="s">
        <v>70</v>
      </c>
      <c r="B58" s="38">
        <f>SUM('Step 3'!B58:Y58)</f>
        <v>25716</v>
      </c>
      <c r="C58" s="38">
        <f>SUM('Step 3'!C58:Z58)</f>
        <v>25380</v>
      </c>
      <c r="D58" s="38">
        <f>SUM('Step 3'!D58:AA58)</f>
        <v>25084</v>
      </c>
      <c r="E58" s="38">
        <f>SUM('Step 3'!E58:AB58)</f>
        <v>24834</v>
      </c>
      <c r="F58" s="38">
        <f>SUM('Step 3'!F58:AC58)</f>
        <v>24582</v>
      </c>
      <c r="G58" s="38">
        <f>SUM('Step 3'!G58:AD58)</f>
        <v>24343</v>
      </c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</row>
    <row r="59" spans="1:73" x14ac:dyDescent="0.25">
      <c r="A59" t="s">
        <v>99</v>
      </c>
      <c r="B59" s="38">
        <f>SUM('Step 3'!B59:Y59)</f>
        <v>4750</v>
      </c>
      <c r="C59" s="38">
        <f>SUM('Step 3'!C59:Z59)</f>
        <v>4859</v>
      </c>
      <c r="D59" s="38">
        <f>SUM('Step 3'!D59:AA59)</f>
        <v>5023</v>
      </c>
      <c r="E59" s="38">
        <f>SUM('Step 3'!E59:AB59)</f>
        <v>5207</v>
      </c>
      <c r="F59" s="38">
        <f>SUM('Step 3'!F59:AC59)</f>
        <v>5358</v>
      </c>
      <c r="G59" s="38">
        <f>SUM('Step 3'!G59:AD59)</f>
        <v>5501</v>
      </c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</row>
    <row r="60" spans="1:73" x14ac:dyDescent="0.25">
      <c r="A60" t="s">
        <v>76</v>
      </c>
      <c r="B60" s="38">
        <f>SUM('Step 3'!B60:Y60)</f>
        <v>5950</v>
      </c>
      <c r="C60" s="38">
        <f>SUM('Step 3'!C60:Z60)</f>
        <v>5917</v>
      </c>
      <c r="D60" s="38">
        <f>SUM('Step 3'!D60:AA60)</f>
        <v>5923</v>
      </c>
      <c r="E60" s="38">
        <f>SUM('Step 3'!E60:AB60)</f>
        <v>5943</v>
      </c>
      <c r="F60" s="38">
        <f>SUM('Step 3'!F60:AC60)</f>
        <v>5940</v>
      </c>
      <c r="G60" s="38">
        <f>SUM('Step 3'!G60:AD60)</f>
        <v>5936</v>
      </c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</row>
    <row r="61" spans="1:73" x14ac:dyDescent="0.25">
      <c r="A61" t="s">
        <v>17</v>
      </c>
      <c r="B61" s="38">
        <f>SUM('Step 3'!B61:Y61)</f>
        <v>5533</v>
      </c>
      <c r="C61" s="38">
        <f>SUM('Step 3'!C61:Z61)</f>
        <v>5501</v>
      </c>
      <c r="D61" s="38">
        <f>SUM('Step 3'!D61:AA61)</f>
        <v>5486</v>
      </c>
      <c r="E61" s="38">
        <f>SUM('Step 3'!E61:AB61)</f>
        <v>5488</v>
      </c>
      <c r="F61" s="38">
        <f>SUM('Step 3'!F61:AC61)</f>
        <v>5463</v>
      </c>
      <c r="G61" s="38">
        <f>SUM('Step 3'!G61:AD61)</f>
        <v>5456</v>
      </c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</row>
    <row r="62" spans="1:73" x14ac:dyDescent="0.25">
      <c r="A62" t="s">
        <v>3</v>
      </c>
      <c r="B62" s="38">
        <f>SUM('Step 3'!B62:Y62)</f>
        <v>9881</v>
      </c>
      <c r="C62" s="38">
        <f>SUM('Step 3'!C62:Z62)</f>
        <v>9768</v>
      </c>
      <c r="D62" s="38">
        <f>SUM('Step 3'!D62:AA62)</f>
        <v>9709</v>
      </c>
      <c r="E62" s="38">
        <f>SUM('Step 3'!E62:AB62)</f>
        <v>9634</v>
      </c>
      <c r="F62" s="38">
        <f>SUM('Step 3'!F62:AC62)</f>
        <v>9543</v>
      </c>
      <c r="G62" s="38">
        <f>SUM('Step 3'!G62:AD62)</f>
        <v>9479</v>
      </c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</row>
    <row r="63" spans="1:73" x14ac:dyDescent="0.25">
      <c r="A63" t="s">
        <v>86</v>
      </c>
      <c r="B63" s="38">
        <f>SUM('Step 3'!B63:Y63)</f>
        <v>1305</v>
      </c>
      <c r="C63" s="38">
        <f>SUM('Step 3'!C63:Z63)</f>
        <v>1303</v>
      </c>
      <c r="D63" s="38">
        <f>SUM('Step 3'!D63:AA63)</f>
        <v>1313</v>
      </c>
      <c r="E63" s="38">
        <f>SUM('Step 3'!E63:AB63)</f>
        <v>1326</v>
      </c>
      <c r="F63" s="38">
        <f>SUM('Step 3'!F63:AC63)</f>
        <v>1330</v>
      </c>
      <c r="G63" s="38">
        <f>SUM('Step 3'!G63:AD63)</f>
        <v>1336</v>
      </c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</row>
    <row r="64" spans="1:73" x14ac:dyDescent="0.25">
      <c r="A64" t="s">
        <v>66</v>
      </c>
      <c r="B64" s="38">
        <f>SUM('Step 3'!B64:Y64)</f>
        <v>18969</v>
      </c>
      <c r="C64" s="38">
        <f>SUM('Step 3'!C64:Z64)</f>
        <v>18883</v>
      </c>
      <c r="D64" s="38">
        <f>SUM('Step 3'!D64:AA64)</f>
        <v>18778</v>
      </c>
      <c r="E64" s="38">
        <f>SUM('Step 3'!E64:AB64)</f>
        <v>18672</v>
      </c>
      <c r="F64" s="38">
        <f>SUM('Step 3'!F64:AC64)</f>
        <v>18525</v>
      </c>
      <c r="G64" s="38">
        <f>SUM('Step 3'!G64:AD64)</f>
        <v>18403</v>
      </c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</row>
    <row r="65" spans="1:73" x14ac:dyDescent="0.25">
      <c r="A65" t="s">
        <v>78</v>
      </c>
      <c r="B65" s="38">
        <f>SUM('Step 3'!B65:Y65)</f>
        <v>4448</v>
      </c>
      <c r="C65" s="38">
        <f>SUM('Step 3'!C65:Z65)</f>
        <v>4470</v>
      </c>
      <c r="D65" s="38">
        <f>SUM('Step 3'!D65:AA65)</f>
        <v>4497</v>
      </c>
      <c r="E65" s="38">
        <f>SUM('Step 3'!E65:AB65)</f>
        <v>4502</v>
      </c>
      <c r="F65" s="38">
        <f>SUM('Step 3'!F65:AC65)</f>
        <v>4506</v>
      </c>
      <c r="G65" s="38">
        <f>SUM('Step 3'!G65:AD65)</f>
        <v>4500</v>
      </c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</row>
    <row r="66" spans="1:73" x14ac:dyDescent="0.25">
      <c r="A66" t="s">
        <v>100</v>
      </c>
      <c r="B66" s="38">
        <f>SUM('Step 3'!B66:Y66)</f>
        <v>1360</v>
      </c>
      <c r="C66" s="38">
        <f>SUM('Step 3'!C66:Z66)</f>
        <v>1357</v>
      </c>
      <c r="D66" s="38">
        <f>SUM('Step 3'!D66:AA66)</f>
        <v>1357</v>
      </c>
      <c r="E66" s="38">
        <f>SUM('Step 3'!E66:AB66)</f>
        <v>1349</v>
      </c>
      <c r="F66" s="38">
        <f>SUM('Step 3'!F66:AC66)</f>
        <v>1330</v>
      </c>
      <c r="G66" s="38">
        <f>SUM('Step 3'!G66:AD66)</f>
        <v>1307</v>
      </c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</row>
    <row r="67" spans="1:73" x14ac:dyDescent="0.25">
      <c r="A67" t="s">
        <v>75</v>
      </c>
      <c r="B67" s="38">
        <f>SUM('Step 3'!B67:Y67)</f>
        <v>2628</v>
      </c>
      <c r="C67" s="38">
        <f>SUM('Step 3'!C67:Z67)</f>
        <v>2609</v>
      </c>
      <c r="D67" s="38">
        <f>SUM('Step 3'!D67:AA67)</f>
        <v>2601</v>
      </c>
      <c r="E67" s="38">
        <f>SUM('Step 3'!E67:AB67)</f>
        <v>2572</v>
      </c>
      <c r="F67" s="38">
        <f>SUM('Step 3'!F67:AC67)</f>
        <v>2548</v>
      </c>
      <c r="G67" s="38">
        <f>SUM('Step 3'!G67:AD67)</f>
        <v>2531</v>
      </c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</row>
    <row r="68" spans="1:73" x14ac:dyDescent="0.25">
      <c r="A68" t="s">
        <v>11</v>
      </c>
      <c r="B68" s="38">
        <f>SUM('Step 3'!B68:Y68)</f>
        <v>1793</v>
      </c>
      <c r="C68" s="38">
        <f>SUM('Step 3'!C68:Z68)</f>
        <v>1787</v>
      </c>
      <c r="D68" s="38">
        <f>SUM('Step 3'!D68:AA68)</f>
        <v>1787</v>
      </c>
      <c r="E68" s="38">
        <f>SUM('Step 3'!E68:AB68)</f>
        <v>1794</v>
      </c>
      <c r="F68" s="38">
        <f>SUM('Step 3'!F68:AC68)</f>
        <v>1806</v>
      </c>
      <c r="G68" s="38">
        <f>SUM('Step 3'!G68:AD68)</f>
        <v>1812</v>
      </c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</row>
    <row r="69" spans="1:73" x14ac:dyDescent="0.25">
      <c r="A69" t="s">
        <v>16</v>
      </c>
      <c r="B69" s="38">
        <f>SUM('Step 3'!B69:Y69)</f>
        <v>381</v>
      </c>
      <c r="C69" s="38">
        <f>SUM('Step 3'!C69:Z69)</f>
        <v>384</v>
      </c>
      <c r="D69" s="38">
        <f>SUM('Step 3'!D69:AA69)</f>
        <v>391</v>
      </c>
      <c r="E69" s="38">
        <f>SUM('Step 3'!E69:AB69)</f>
        <v>397</v>
      </c>
      <c r="F69" s="38">
        <f>SUM('Step 3'!F69:AC69)</f>
        <v>402</v>
      </c>
      <c r="G69" s="38">
        <f>SUM('Step 3'!G69:AD69)</f>
        <v>405</v>
      </c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</row>
    <row r="70" spans="1:73" x14ac:dyDescent="0.25">
      <c r="A70" t="s">
        <v>79</v>
      </c>
      <c r="B70" s="38">
        <f>SUM('Step 3'!B70:Y70)</f>
        <v>3233</v>
      </c>
      <c r="C70" s="38">
        <f>SUM('Step 3'!C70:Z70)</f>
        <v>3243</v>
      </c>
      <c r="D70" s="38">
        <f>SUM('Step 3'!D70:AA70)</f>
        <v>3273</v>
      </c>
      <c r="E70" s="38">
        <f>SUM('Step 3'!E70:AB70)</f>
        <v>3280</v>
      </c>
      <c r="F70" s="38">
        <f>SUM('Step 3'!F70:AC70)</f>
        <v>3285</v>
      </c>
      <c r="G70" s="38">
        <f>SUM('Step 3'!G70:AD70)</f>
        <v>3305</v>
      </c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</row>
    <row r="71" spans="1:73" x14ac:dyDescent="0.25">
      <c r="A71" t="s">
        <v>21</v>
      </c>
      <c r="B71" s="38">
        <f>SUM('Step 3'!B71:Y71)</f>
        <v>981</v>
      </c>
      <c r="C71" s="38">
        <f>SUM('Step 3'!C71:Z71)</f>
        <v>982</v>
      </c>
      <c r="D71" s="38">
        <f>SUM('Step 3'!D71:AA71)</f>
        <v>974</v>
      </c>
      <c r="E71" s="38">
        <f>SUM('Step 3'!E71:AB71)</f>
        <v>968</v>
      </c>
      <c r="F71" s="38">
        <f>SUM('Step 3'!F71:AC71)</f>
        <v>968</v>
      </c>
      <c r="G71" s="38">
        <f>SUM('Step 3'!G71:AD71)</f>
        <v>969</v>
      </c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</row>
    <row r="72" spans="1:73" x14ac:dyDescent="0.25">
      <c r="A72" t="s">
        <v>92</v>
      </c>
      <c r="B72" s="38">
        <f>SUM('Step 3'!B72:Y72)</f>
        <v>416</v>
      </c>
      <c r="C72" s="38">
        <f>SUM('Step 3'!C72:Z72)</f>
        <v>415</v>
      </c>
      <c r="D72" s="38">
        <f>SUM('Step 3'!D72:AA72)</f>
        <v>419</v>
      </c>
      <c r="E72" s="38">
        <f>SUM('Step 3'!E72:AB72)</f>
        <v>422</v>
      </c>
      <c r="F72" s="38">
        <f>SUM('Step 3'!F72:AC72)</f>
        <v>426</v>
      </c>
      <c r="G72" s="38">
        <f>SUM('Step 3'!G72:AD72)</f>
        <v>428</v>
      </c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</row>
    <row r="73" spans="1:73" x14ac:dyDescent="0.25">
      <c r="A73" t="s">
        <v>65</v>
      </c>
      <c r="B73" s="38">
        <f>SUM('Step 3'!B73:Y73)</f>
        <v>67605</v>
      </c>
      <c r="C73" s="38">
        <f>SUM('Step 3'!C73:Z73)</f>
        <v>67366</v>
      </c>
      <c r="D73" s="38">
        <f>SUM('Step 3'!D73:AA73)</f>
        <v>67234</v>
      </c>
      <c r="E73" s="38">
        <f>SUM('Step 3'!E73:AB73)</f>
        <v>66975</v>
      </c>
      <c r="F73" s="38">
        <f>SUM('Step 3'!F73:AC73)</f>
        <v>66728</v>
      </c>
      <c r="G73" s="38">
        <f>SUM('Step 3'!G73:AD73)</f>
        <v>66545</v>
      </c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</row>
  </sheetData>
  <hyperlinks>
    <hyperlink ref="A2" r:id="rId1" display="http://download.bls.gov/pub/time.series/la/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workbookViewId="0">
      <selection activeCell="C22" sqref="C22"/>
    </sheetView>
  </sheetViews>
  <sheetFormatPr defaultColWidth="8.85546875" defaultRowHeight="15" x14ac:dyDescent="0.25"/>
  <cols>
    <col min="1" max="1" width="18" style="60" customWidth="1"/>
    <col min="2" max="2" width="17.42578125" style="60" customWidth="1"/>
    <col min="3" max="3" width="34.28515625" style="60" customWidth="1"/>
    <col min="4" max="17" width="12.42578125" style="60" customWidth="1"/>
    <col min="18" max="16384" width="8.85546875" style="60"/>
  </cols>
  <sheetData>
    <row r="1" spans="1:17" x14ac:dyDescent="0.25">
      <c r="A1" s="60" t="s">
        <v>354</v>
      </c>
    </row>
    <row r="2" spans="1:17" x14ac:dyDescent="0.25">
      <c r="A2" s="60" t="s">
        <v>353</v>
      </c>
    </row>
    <row r="3" spans="1:17" x14ac:dyDescent="0.25">
      <c r="A3" s="60" t="s">
        <v>351</v>
      </c>
    </row>
    <row r="4" spans="1:17" x14ac:dyDescent="0.25">
      <c r="A4" s="60" t="s">
        <v>352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x14ac:dyDescent="0.25">
      <c r="A5" s="60" t="s">
        <v>149</v>
      </c>
      <c r="B5" s="60" t="s">
        <v>150</v>
      </c>
      <c r="C5" s="60" t="s">
        <v>151</v>
      </c>
      <c r="D5" s="60" t="s">
        <v>152</v>
      </c>
      <c r="E5" s="60" t="s">
        <v>153</v>
      </c>
      <c r="F5" s="60" t="s">
        <v>154</v>
      </c>
      <c r="G5" s="60" t="s">
        <v>155</v>
      </c>
      <c r="H5" s="60" t="s">
        <v>156</v>
      </c>
      <c r="I5" s="60" t="s">
        <v>157</v>
      </c>
      <c r="J5" s="60" t="s">
        <v>158</v>
      </c>
      <c r="K5" s="60" t="s">
        <v>159</v>
      </c>
      <c r="L5" s="60" t="s">
        <v>160</v>
      </c>
      <c r="M5" s="60" t="s">
        <v>161</v>
      </c>
      <c r="N5" s="60" t="s">
        <v>162</v>
      </c>
      <c r="O5" s="60" t="s">
        <v>163</v>
      </c>
      <c r="P5" s="60" t="s">
        <v>164</v>
      </c>
      <c r="Q5" s="60" t="s">
        <v>165</v>
      </c>
    </row>
    <row r="6" spans="1:17" s="37" customFormat="1" ht="93" customHeight="1" x14ac:dyDescent="0.25">
      <c r="A6" s="37" t="s">
        <v>166</v>
      </c>
      <c r="B6" s="37" t="s">
        <v>167</v>
      </c>
      <c r="C6" s="37" t="s">
        <v>168</v>
      </c>
      <c r="D6" s="37" t="s">
        <v>169</v>
      </c>
      <c r="E6" s="37" t="s">
        <v>170</v>
      </c>
      <c r="F6" s="37" t="s">
        <v>171</v>
      </c>
      <c r="G6" s="37" t="s">
        <v>172</v>
      </c>
      <c r="H6" s="74" t="s">
        <v>173</v>
      </c>
      <c r="I6" s="74" t="s">
        <v>174</v>
      </c>
      <c r="J6" s="74" t="s">
        <v>175</v>
      </c>
      <c r="K6" s="74" t="s">
        <v>176</v>
      </c>
      <c r="L6" s="74" t="s">
        <v>177</v>
      </c>
      <c r="M6" s="74" t="s">
        <v>178</v>
      </c>
      <c r="N6" s="37" t="s">
        <v>179</v>
      </c>
      <c r="O6" s="37" t="s">
        <v>180</v>
      </c>
      <c r="P6" s="37" t="s">
        <v>181</v>
      </c>
      <c r="Q6" s="37" t="s">
        <v>182</v>
      </c>
    </row>
    <row r="7" spans="1:17" x14ac:dyDescent="0.25">
      <c r="A7" s="60" t="s">
        <v>183</v>
      </c>
      <c r="B7" s="60">
        <v>30001</v>
      </c>
      <c r="C7" s="60" t="s">
        <v>184</v>
      </c>
      <c r="D7" s="60">
        <v>7841</v>
      </c>
      <c r="E7" s="60">
        <v>46</v>
      </c>
      <c r="F7" s="60">
        <v>4869</v>
      </c>
      <c r="G7" s="60">
        <v>230</v>
      </c>
      <c r="H7" s="60">
        <v>4869</v>
      </c>
      <c r="I7" s="60">
        <v>230</v>
      </c>
      <c r="J7" s="60">
        <v>4560</v>
      </c>
      <c r="K7" s="60">
        <v>256</v>
      </c>
      <c r="L7" s="60">
        <v>309</v>
      </c>
      <c r="M7" s="60">
        <v>118</v>
      </c>
      <c r="N7" s="60">
        <v>0</v>
      </c>
      <c r="O7" s="60">
        <v>14</v>
      </c>
      <c r="P7" s="60">
        <v>2972</v>
      </c>
      <c r="Q7" s="60">
        <v>220</v>
      </c>
    </row>
    <row r="8" spans="1:17" x14ac:dyDescent="0.25">
      <c r="A8" s="60" t="s">
        <v>185</v>
      </c>
      <c r="B8" s="60">
        <v>30003</v>
      </c>
      <c r="C8" s="60" t="s">
        <v>186</v>
      </c>
      <c r="D8" s="60">
        <v>9027</v>
      </c>
      <c r="E8" s="60">
        <v>58</v>
      </c>
      <c r="F8" s="60">
        <v>5933</v>
      </c>
      <c r="G8" s="60">
        <v>218</v>
      </c>
      <c r="H8" s="60">
        <v>5925</v>
      </c>
      <c r="I8" s="60">
        <v>217</v>
      </c>
      <c r="J8" s="60">
        <v>4703</v>
      </c>
      <c r="K8" s="60">
        <v>261</v>
      </c>
      <c r="L8" s="60">
        <v>1222</v>
      </c>
      <c r="M8" s="60">
        <v>188</v>
      </c>
      <c r="N8" s="60">
        <v>8</v>
      </c>
      <c r="O8" s="60">
        <v>15</v>
      </c>
      <c r="P8" s="60">
        <v>3094</v>
      </c>
      <c r="Q8" s="60">
        <v>221</v>
      </c>
    </row>
    <row r="9" spans="1:17" x14ac:dyDescent="0.25">
      <c r="A9" s="60" t="s">
        <v>187</v>
      </c>
      <c r="B9" s="60">
        <v>30005</v>
      </c>
      <c r="C9" s="60" t="s">
        <v>188</v>
      </c>
      <c r="D9" s="60">
        <v>4811</v>
      </c>
      <c r="E9" s="60">
        <v>33</v>
      </c>
      <c r="F9" s="60">
        <v>2849</v>
      </c>
      <c r="G9" s="60">
        <v>141</v>
      </c>
      <c r="H9" s="60">
        <v>2849</v>
      </c>
      <c r="I9" s="60">
        <v>141</v>
      </c>
      <c r="J9" s="60">
        <v>2537</v>
      </c>
      <c r="K9" s="60">
        <v>142</v>
      </c>
      <c r="L9" s="60">
        <v>312</v>
      </c>
      <c r="M9" s="60">
        <v>82</v>
      </c>
      <c r="N9" s="60">
        <v>0</v>
      </c>
      <c r="O9" s="60">
        <v>14</v>
      </c>
      <c r="P9" s="60">
        <v>1962</v>
      </c>
      <c r="Q9" s="60">
        <v>139</v>
      </c>
    </row>
    <row r="10" spans="1:17" x14ac:dyDescent="0.25">
      <c r="A10" s="60" t="s">
        <v>189</v>
      </c>
      <c r="B10" s="60">
        <v>30007</v>
      </c>
      <c r="C10" s="60" t="s">
        <v>190</v>
      </c>
      <c r="D10" s="60">
        <v>4583</v>
      </c>
      <c r="E10" s="60">
        <v>80</v>
      </c>
      <c r="F10" s="60">
        <v>2840</v>
      </c>
      <c r="G10" s="60">
        <v>186</v>
      </c>
      <c r="H10" s="60">
        <v>2840</v>
      </c>
      <c r="I10" s="60">
        <v>186</v>
      </c>
      <c r="J10" s="60">
        <v>2712</v>
      </c>
      <c r="K10" s="60">
        <v>187</v>
      </c>
      <c r="L10" s="60">
        <v>128</v>
      </c>
      <c r="M10" s="60">
        <v>66</v>
      </c>
      <c r="N10" s="60">
        <v>0</v>
      </c>
      <c r="O10" s="60">
        <v>14</v>
      </c>
      <c r="P10" s="60">
        <v>1743</v>
      </c>
      <c r="Q10" s="60">
        <v>167</v>
      </c>
    </row>
    <row r="11" spans="1:17" x14ac:dyDescent="0.25">
      <c r="A11" s="60" t="s">
        <v>191</v>
      </c>
      <c r="B11" s="60">
        <v>30009</v>
      </c>
      <c r="C11" s="60" t="s">
        <v>192</v>
      </c>
      <c r="D11" s="60">
        <v>8537</v>
      </c>
      <c r="E11" s="60">
        <v>35</v>
      </c>
      <c r="F11" s="60">
        <v>5292</v>
      </c>
      <c r="G11" s="60">
        <v>161</v>
      </c>
      <c r="H11" s="60">
        <v>5292</v>
      </c>
      <c r="I11" s="60">
        <v>161</v>
      </c>
      <c r="J11" s="60">
        <v>5088</v>
      </c>
      <c r="K11" s="60">
        <v>174</v>
      </c>
      <c r="L11" s="60">
        <v>204</v>
      </c>
      <c r="M11" s="60">
        <v>71</v>
      </c>
      <c r="N11" s="60">
        <v>0</v>
      </c>
      <c r="O11" s="60">
        <v>16</v>
      </c>
      <c r="P11" s="60">
        <v>3245</v>
      </c>
      <c r="Q11" s="60">
        <v>170</v>
      </c>
    </row>
    <row r="12" spans="1:17" x14ac:dyDescent="0.25">
      <c r="A12" s="60" t="s">
        <v>193</v>
      </c>
      <c r="B12" s="60">
        <v>30011</v>
      </c>
      <c r="C12" s="60" t="s">
        <v>194</v>
      </c>
      <c r="D12" s="60">
        <v>1024</v>
      </c>
      <c r="E12" s="60">
        <v>89</v>
      </c>
      <c r="F12" s="60">
        <v>606</v>
      </c>
      <c r="G12" s="60">
        <v>75</v>
      </c>
      <c r="H12" s="60">
        <v>606</v>
      </c>
      <c r="I12" s="60">
        <v>75</v>
      </c>
      <c r="J12" s="60">
        <v>599</v>
      </c>
      <c r="K12" s="60">
        <v>75</v>
      </c>
      <c r="L12" s="60">
        <v>7</v>
      </c>
      <c r="M12" s="60">
        <v>10</v>
      </c>
      <c r="N12" s="60">
        <v>0</v>
      </c>
      <c r="O12" s="60">
        <v>10</v>
      </c>
      <c r="P12" s="60">
        <v>418</v>
      </c>
      <c r="Q12" s="60">
        <v>55</v>
      </c>
    </row>
    <row r="13" spans="1:17" x14ac:dyDescent="0.25">
      <c r="A13" s="60" t="s">
        <v>195</v>
      </c>
      <c r="B13" s="60">
        <v>30013</v>
      </c>
      <c r="C13" s="60" t="s">
        <v>196</v>
      </c>
      <c r="D13" s="60">
        <v>65443</v>
      </c>
      <c r="E13" s="60">
        <v>193</v>
      </c>
      <c r="F13" s="60">
        <v>41788</v>
      </c>
      <c r="G13" s="60">
        <v>608</v>
      </c>
      <c r="H13" s="60">
        <v>39122</v>
      </c>
      <c r="I13" s="60">
        <v>703</v>
      </c>
      <c r="J13" s="60">
        <v>36983</v>
      </c>
      <c r="K13" s="60">
        <v>740</v>
      </c>
      <c r="L13" s="60">
        <v>2139</v>
      </c>
      <c r="M13" s="60">
        <v>311</v>
      </c>
      <c r="N13" s="60">
        <v>2666</v>
      </c>
      <c r="O13" s="60">
        <v>329</v>
      </c>
      <c r="P13" s="60">
        <v>23655</v>
      </c>
      <c r="Q13" s="60">
        <v>589</v>
      </c>
    </row>
    <row r="14" spans="1:17" x14ac:dyDescent="0.25">
      <c r="A14" s="60" t="s">
        <v>197</v>
      </c>
      <c r="B14" s="60">
        <v>30015</v>
      </c>
      <c r="C14" s="60" t="s">
        <v>198</v>
      </c>
      <c r="D14" s="60">
        <v>4563</v>
      </c>
      <c r="E14" s="60">
        <v>31</v>
      </c>
      <c r="F14" s="60">
        <v>2618</v>
      </c>
      <c r="G14" s="60">
        <v>111</v>
      </c>
      <c r="H14" s="60">
        <v>2618</v>
      </c>
      <c r="I14" s="60">
        <v>111</v>
      </c>
      <c r="J14" s="60">
        <v>2512</v>
      </c>
      <c r="K14" s="60">
        <v>115</v>
      </c>
      <c r="L14" s="60">
        <v>106</v>
      </c>
      <c r="M14" s="60">
        <v>34</v>
      </c>
      <c r="N14" s="60">
        <v>0</v>
      </c>
      <c r="O14" s="60">
        <v>14</v>
      </c>
      <c r="P14" s="60">
        <v>1945</v>
      </c>
      <c r="Q14" s="60">
        <v>115</v>
      </c>
    </row>
    <row r="15" spans="1:17" x14ac:dyDescent="0.25">
      <c r="A15" s="60" t="s">
        <v>199</v>
      </c>
      <c r="B15" s="60">
        <v>30017</v>
      </c>
      <c r="C15" s="60" t="s">
        <v>200</v>
      </c>
      <c r="D15" s="60">
        <v>9570</v>
      </c>
      <c r="E15" s="60">
        <v>50</v>
      </c>
      <c r="F15" s="60">
        <v>6255</v>
      </c>
      <c r="G15" s="60">
        <v>248</v>
      </c>
      <c r="H15" s="60">
        <v>6255</v>
      </c>
      <c r="I15" s="60">
        <v>248</v>
      </c>
      <c r="J15" s="60">
        <v>6031</v>
      </c>
      <c r="K15" s="60">
        <v>251</v>
      </c>
      <c r="L15" s="60">
        <v>224</v>
      </c>
      <c r="M15" s="60">
        <v>82</v>
      </c>
      <c r="N15" s="60">
        <v>0</v>
      </c>
      <c r="O15" s="60">
        <v>16</v>
      </c>
      <c r="P15" s="60">
        <v>3315</v>
      </c>
      <c r="Q15" s="60">
        <v>244</v>
      </c>
    </row>
    <row r="16" spans="1:17" x14ac:dyDescent="0.25">
      <c r="A16" s="60" t="s">
        <v>201</v>
      </c>
      <c r="B16" s="60">
        <v>30019</v>
      </c>
      <c r="C16" s="60" t="s">
        <v>202</v>
      </c>
      <c r="D16" s="60">
        <v>1545</v>
      </c>
      <c r="E16" s="60">
        <v>124</v>
      </c>
      <c r="F16" s="60">
        <v>1040</v>
      </c>
      <c r="G16" s="60">
        <v>110</v>
      </c>
      <c r="H16" s="60">
        <v>1040</v>
      </c>
      <c r="I16" s="60">
        <v>110</v>
      </c>
      <c r="J16" s="60">
        <v>1009</v>
      </c>
      <c r="K16" s="60">
        <v>108</v>
      </c>
      <c r="L16" s="60">
        <v>31</v>
      </c>
      <c r="M16" s="60">
        <v>24</v>
      </c>
      <c r="N16" s="60">
        <v>0</v>
      </c>
      <c r="O16" s="60">
        <v>10</v>
      </c>
      <c r="P16" s="60">
        <v>505</v>
      </c>
      <c r="Q16" s="60">
        <v>78</v>
      </c>
    </row>
    <row r="17" spans="1:17" x14ac:dyDescent="0.25">
      <c r="A17" s="60" t="s">
        <v>203</v>
      </c>
      <c r="B17" s="60">
        <v>30021</v>
      </c>
      <c r="C17" s="60" t="s">
        <v>204</v>
      </c>
      <c r="D17" s="60">
        <v>7502</v>
      </c>
      <c r="E17" s="60">
        <v>70</v>
      </c>
      <c r="F17" s="60">
        <v>4706</v>
      </c>
      <c r="G17" s="60">
        <v>238</v>
      </c>
      <c r="H17" s="60">
        <v>4706</v>
      </c>
      <c r="I17" s="60">
        <v>238</v>
      </c>
      <c r="J17" s="60">
        <v>4604</v>
      </c>
      <c r="K17" s="60">
        <v>251</v>
      </c>
      <c r="L17" s="60">
        <v>102</v>
      </c>
      <c r="M17" s="60">
        <v>55</v>
      </c>
      <c r="N17" s="60">
        <v>0</v>
      </c>
      <c r="O17" s="60">
        <v>14</v>
      </c>
      <c r="P17" s="60">
        <v>2796</v>
      </c>
      <c r="Q17" s="60">
        <v>216</v>
      </c>
    </row>
    <row r="18" spans="1:17" x14ac:dyDescent="0.25">
      <c r="A18" s="60" t="s">
        <v>205</v>
      </c>
      <c r="B18" s="60">
        <v>30023</v>
      </c>
      <c r="C18" s="60" t="s">
        <v>206</v>
      </c>
      <c r="D18" s="60">
        <v>7894</v>
      </c>
      <c r="E18" s="60">
        <v>102</v>
      </c>
      <c r="F18" s="60">
        <v>4253</v>
      </c>
      <c r="G18" s="60">
        <v>294</v>
      </c>
      <c r="H18" s="60">
        <v>4253</v>
      </c>
      <c r="I18" s="60">
        <v>294</v>
      </c>
      <c r="J18" s="60">
        <v>3937</v>
      </c>
      <c r="K18" s="60">
        <v>303</v>
      </c>
      <c r="L18" s="60">
        <v>316</v>
      </c>
      <c r="M18" s="60">
        <v>139</v>
      </c>
      <c r="N18" s="60">
        <v>0</v>
      </c>
      <c r="O18" s="60">
        <v>14</v>
      </c>
      <c r="P18" s="60">
        <v>3641</v>
      </c>
      <c r="Q18" s="60">
        <v>298</v>
      </c>
    </row>
    <row r="19" spans="1:17" x14ac:dyDescent="0.25">
      <c r="A19" s="60" t="s">
        <v>207</v>
      </c>
      <c r="B19" s="60">
        <v>30025</v>
      </c>
      <c r="C19" s="60" t="s">
        <v>208</v>
      </c>
      <c r="D19" s="60">
        <v>2343</v>
      </c>
      <c r="E19" s="60">
        <v>105</v>
      </c>
      <c r="F19" s="60">
        <v>1742</v>
      </c>
      <c r="G19" s="60">
        <v>118</v>
      </c>
      <c r="H19" s="60">
        <v>1742</v>
      </c>
      <c r="I19" s="60">
        <v>118</v>
      </c>
      <c r="J19" s="60">
        <v>1683</v>
      </c>
      <c r="K19" s="60">
        <v>116</v>
      </c>
      <c r="L19" s="60">
        <v>59</v>
      </c>
      <c r="M19" s="60">
        <v>37</v>
      </c>
      <c r="N19" s="60">
        <v>0</v>
      </c>
      <c r="O19" s="60">
        <v>10</v>
      </c>
      <c r="P19" s="60">
        <v>601</v>
      </c>
      <c r="Q19" s="60">
        <v>93</v>
      </c>
    </row>
    <row r="20" spans="1:17" x14ac:dyDescent="0.25">
      <c r="A20" s="60" t="s">
        <v>209</v>
      </c>
      <c r="B20" s="60">
        <v>30027</v>
      </c>
      <c r="C20" s="60" t="s">
        <v>210</v>
      </c>
      <c r="D20" s="60">
        <v>9490</v>
      </c>
      <c r="E20" s="60">
        <v>62</v>
      </c>
      <c r="F20" s="60">
        <v>5976</v>
      </c>
      <c r="G20" s="60">
        <v>248</v>
      </c>
      <c r="H20" s="60">
        <v>5976</v>
      </c>
      <c r="I20" s="60">
        <v>248</v>
      </c>
      <c r="J20" s="60">
        <v>5774</v>
      </c>
      <c r="K20" s="60">
        <v>233</v>
      </c>
      <c r="L20" s="60">
        <v>202</v>
      </c>
      <c r="M20" s="60">
        <v>120</v>
      </c>
      <c r="N20" s="60">
        <v>0</v>
      </c>
      <c r="O20" s="60">
        <v>16</v>
      </c>
      <c r="P20" s="60">
        <v>3514</v>
      </c>
      <c r="Q20" s="60">
        <v>249</v>
      </c>
    </row>
    <row r="21" spans="1:17" x14ac:dyDescent="0.25">
      <c r="A21" s="60" t="s">
        <v>211</v>
      </c>
      <c r="B21" s="60">
        <v>30029</v>
      </c>
      <c r="C21" s="60" t="s">
        <v>212</v>
      </c>
      <c r="D21" s="60">
        <v>73641</v>
      </c>
      <c r="E21" s="60">
        <v>197</v>
      </c>
      <c r="F21" s="60">
        <v>46998</v>
      </c>
      <c r="G21" s="60">
        <v>730</v>
      </c>
      <c r="H21" s="60">
        <v>46945</v>
      </c>
      <c r="I21" s="60">
        <v>731</v>
      </c>
      <c r="J21" s="60">
        <v>43071</v>
      </c>
      <c r="K21" s="60">
        <v>825</v>
      </c>
      <c r="L21" s="60">
        <v>3874</v>
      </c>
      <c r="M21" s="60">
        <v>485</v>
      </c>
      <c r="N21" s="60">
        <v>53</v>
      </c>
      <c r="O21" s="60">
        <v>53</v>
      </c>
      <c r="P21" s="60">
        <v>26643</v>
      </c>
      <c r="Q21" s="60">
        <v>730</v>
      </c>
    </row>
    <row r="22" spans="1:17" x14ac:dyDescent="0.25">
      <c r="A22" s="60" t="s">
        <v>213</v>
      </c>
      <c r="B22" s="60">
        <v>30031</v>
      </c>
      <c r="C22" s="60" t="s">
        <v>214</v>
      </c>
      <c r="D22" s="60">
        <v>75742</v>
      </c>
      <c r="E22" s="60">
        <v>176</v>
      </c>
      <c r="F22" s="60">
        <v>54038</v>
      </c>
      <c r="G22" s="60">
        <v>690</v>
      </c>
      <c r="H22" s="60">
        <v>53968</v>
      </c>
      <c r="I22" s="60">
        <v>696</v>
      </c>
      <c r="J22" s="60">
        <v>50531</v>
      </c>
      <c r="K22" s="60">
        <v>679</v>
      </c>
      <c r="L22" s="60">
        <v>3437</v>
      </c>
      <c r="M22" s="60">
        <v>442</v>
      </c>
      <c r="N22" s="60">
        <v>70</v>
      </c>
      <c r="O22" s="60">
        <v>53</v>
      </c>
      <c r="P22" s="60">
        <v>21704</v>
      </c>
      <c r="Q22" s="60">
        <v>681</v>
      </c>
    </row>
    <row r="23" spans="1:17" x14ac:dyDescent="0.25">
      <c r="A23" s="60" t="s">
        <v>215</v>
      </c>
      <c r="B23" s="60">
        <v>30033</v>
      </c>
      <c r="C23" s="60" t="s">
        <v>216</v>
      </c>
      <c r="D23" s="60">
        <v>862</v>
      </c>
      <c r="E23" s="60">
        <v>76</v>
      </c>
      <c r="F23" s="60">
        <v>590</v>
      </c>
      <c r="G23" s="60">
        <v>62</v>
      </c>
      <c r="H23" s="60">
        <v>590</v>
      </c>
      <c r="I23" s="60">
        <v>62</v>
      </c>
      <c r="J23" s="60">
        <v>589</v>
      </c>
      <c r="K23" s="60">
        <v>61</v>
      </c>
      <c r="L23" s="60">
        <v>1</v>
      </c>
      <c r="M23" s="60">
        <v>3</v>
      </c>
      <c r="N23" s="60">
        <v>0</v>
      </c>
      <c r="O23" s="60">
        <v>10</v>
      </c>
      <c r="P23" s="60">
        <v>272</v>
      </c>
      <c r="Q23" s="60">
        <v>47</v>
      </c>
    </row>
    <row r="24" spans="1:17" x14ac:dyDescent="0.25">
      <c r="A24" s="60" t="s">
        <v>217</v>
      </c>
      <c r="B24" s="60">
        <v>30035</v>
      </c>
      <c r="C24" s="60" t="s">
        <v>218</v>
      </c>
      <c r="D24" s="60">
        <v>9703</v>
      </c>
      <c r="E24" s="60">
        <v>112</v>
      </c>
      <c r="F24" s="60">
        <v>5569</v>
      </c>
      <c r="G24" s="60">
        <v>319</v>
      </c>
      <c r="H24" s="60">
        <v>5563</v>
      </c>
      <c r="I24" s="60">
        <v>318</v>
      </c>
      <c r="J24" s="60">
        <v>4674</v>
      </c>
      <c r="K24" s="60">
        <v>288</v>
      </c>
      <c r="L24" s="60">
        <v>889</v>
      </c>
      <c r="M24" s="60">
        <v>179</v>
      </c>
      <c r="N24" s="60">
        <v>6</v>
      </c>
      <c r="O24" s="60">
        <v>9</v>
      </c>
      <c r="P24" s="60">
        <v>4134</v>
      </c>
      <c r="Q24" s="60">
        <v>340</v>
      </c>
    </row>
    <row r="25" spans="1:17" x14ac:dyDescent="0.25">
      <c r="A25" s="60" t="s">
        <v>219</v>
      </c>
      <c r="B25" s="60">
        <v>30037</v>
      </c>
      <c r="C25" s="60" t="s">
        <v>220</v>
      </c>
      <c r="D25" s="60">
        <v>634</v>
      </c>
      <c r="E25" s="60">
        <v>88</v>
      </c>
      <c r="F25" s="60">
        <v>352</v>
      </c>
      <c r="G25" s="60">
        <v>53</v>
      </c>
      <c r="H25" s="60">
        <v>352</v>
      </c>
      <c r="I25" s="60">
        <v>53</v>
      </c>
      <c r="J25" s="60">
        <v>339</v>
      </c>
      <c r="K25" s="60">
        <v>53</v>
      </c>
      <c r="L25" s="60">
        <v>13</v>
      </c>
      <c r="M25" s="60">
        <v>8</v>
      </c>
      <c r="N25" s="60">
        <v>0</v>
      </c>
      <c r="O25" s="60">
        <v>10</v>
      </c>
      <c r="P25" s="60">
        <v>282</v>
      </c>
      <c r="Q25" s="60">
        <v>65</v>
      </c>
    </row>
    <row r="26" spans="1:17" x14ac:dyDescent="0.25">
      <c r="A26" s="60" t="s">
        <v>221</v>
      </c>
      <c r="B26" s="60">
        <v>30039</v>
      </c>
      <c r="C26" s="60" t="s">
        <v>222</v>
      </c>
      <c r="D26" s="60">
        <v>2655</v>
      </c>
      <c r="E26" s="60">
        <v>44</v>
      </c>
      <c r="F26" s="60">
        <v>1407</v>
      </c>
      <c r="G26" s="60">
        <v>87</v>
      </c>
      <c r="H26" s="60">
        <v>1407</v>
      </c>
      <c r="I26" s="60">
        <v>87</v>
      </c>
      <c r="J26" s="60">
        <v>1283</v>
      </c>
      <c r="K26" s="60">
        <v>90</v>
      </c>
      <c r="L26" s="60">
        <v>124</v>
      </c>
      <c r="M26" s="60">
        <v>45</v>
      </c>
      <c r="N26" s="60">
        <v>0</v>
      </c>
      <c r="O26" s="60">
        <v>10</v>
      </c>
      <c r="P26" s="60">
        <v>1248</v>
      </c>
      <c r="Q26" s="60">
        <v>85</v>
      </c>
    </row>
    <row r="27" spans="1:17" x14ac:dyDescent="0.25">
      <c r="A27" s="60" t="s">
        <v>223</v>
      </c>
      <c r="B27" s="60">
        <v>30041</v>
      </c>
      <c r="C27" s="60" t="s">
        <v>224</v>
      </c>
      <c r="D27" s="60">
        <v>12502</v>
      </c>
      <c r="E27" s="60">
        <v>65</v>
      </c>
      <c r="F27" s="60">
        <v>7911</v>
      </c>
      <c r="G27" s="60">
        <v>290</v>
      </c>
      <c r="H27" s="60">
        <v>7911</v>
      </c>
      <c r="I27" s="60">
        <v>290</v>
      </c>
      <c r="J27" s="60">
        <v>7566</v>
      </c>
      <c r="K27" s="60">
        <v>308</v>
      </c>
      <c r="L27" s="60">
        <v>345</v>
      </c>
      <c r="M27" s="60">
        <v>98</v>
      </c>
      <c r="N27" s="60">
        <v>0</v>
      </c>
      <c r="O27" s="60">
        <v>16</v>
      </c>
      <c r="P27" s="60">
        <v>4591</v>
      </c>
      <c r="Q27" s="60">
        <v>295</v>
      </c>
    </row>
    <row r="28" spans="1:17" x14ac:dyDescent="0.25">
      <c r="A28" s="60" t="s">
        <v>225</v>
      </c>
      <c r="B28" s="60">
        <v>30043</v>
      </c>
      <c r="C28" s="60" t="s">
        <v>226</v>
      </c>
      <c r="D28" s="60">
        <v>9295</v>
      </c>
      <c r="E28" s="60">
        <v>67</v>
      </c>
      <c r="F28" s="60">
        <v>5685</v>
      </c>
      <c r="G28" s="60">
        <v>199</v>
      </c>
      <c r="H28" s="60">
        <v>5681</v>
      </c>
      <c r="I28" s="60">
        <v>198</v>
      </c>
      <c r="J28" s="60">
        <v>5325</v>
      </c>
      <c r="K28" s="60">
        <v>203</v>
      </c>
      <c r="L28" s="60">
        <v>356</v>
      </c>
      <c r="M28" s="60">
        <v>102</v>
      </c>
      <c r="N28" s="60">
        <v>4</v>
      </c>
      <c r="O28" s="60">
        <v>9</v>
      </c>
      <c r="P28" s="60">
        <v>3610</v>
      </c>
      <c r="Q28" s="60">
        <v>185</v>
      </c>
    </row>
    <row r="29" spans="1:17" x14ac:dyDescent="0.25">
      <c r="A29" s="60" t="s">
        <v>227</v>
      </c>
      <c r="B29" s="60">
        <v>30045</v>
      </c>
      <c r="C29" s="60" t="s">
        <v>228</v>
      </c>
      <c r="D29" s="60">
        <v>1670</v>
      </c>
      <c r="E29" s="60">
        <v>52</v>
      </c>
      <c r="F29" s="60">
        <v>961</v>
      </c>
      <c r="G29" s="60">
        <v>69</v>
      </c>
      <c r="H29" s="60">
        <v>961</v>
      </c>
      <c r="I29" s="60">
        <v>69</v>
      </c>
      <c r="J29" s="60">
        <v>920</v>
      </c>
      <c r="K29" s="60">
        <v>68</v>
      </c>
      <c r="L29" s="60">
        <v>41</v>
      </c>
      <c r="M29" s="60">
        <v>17</v>
      </c>
      <c r="N29" s="60">
        <v>0</v>
      </c>
      <c r="O29" s="60">
        <v>10</v>
      </c>
      <c r="P29" s="60">
        <v>709</v>
      </c>
      <c r="Q29" s="60">
        <v>75</v>
      </c>
    </row>
    <row r="30" spans="1:17" x14ac:dyDescent="0.25">
      <c r="A30" s="60" t="s">
        <v>229</v>
      </c>
      <c r="B30" s="60">
        <v>30047</v>
      </c>
      <c r="C30" s="60" t="s">
        <v>230</v>
      </c>
      <c r="D30" s="60">
        <v>22672</v>
      </c>
      <c r="E30" s="60">
        <v>102</v>
      </c>
      <c r="F30" s="60">
        <v>13155</v>
      </c>
      <c r="G30" s="60">
        <v>367</v>
      </c>
      <c r="H30" s="60">
        <v>13149</v>
      </c>
      <c r="I30" s="60">
        <v>367</v>
      </c>
      <c r="J30" s="60">
        <v>11688</v>
      </c>
      <c r="K30" s="60">
        <v>417</v>
      </c>
      <c r="L30" s="60">
        <v>1461</v>
      </c>
      <c r="M30" s="60">
        <v>216</v>
      </c>
      <c r="N30" s="60">
        <v>6</v>
      </c>
      <c r="O30" s="60">
        <v>9</v>
      </c>
      <c r="P30" s="60">
        <v>9517</v>
      </c>
      <c r="Q30" s="60">
        <v>359</v>
      </c>
    </row>
    <row r="31" spans="1:17" x14ac:dyDescent="0.25">
      <c r="A31" s="60" t="s">
        <v>231</v>
      </c>
      <c r="B31" s="60">
        <v>30049</v>
      </c>
      <c r="C31" s="60" t="s">
        <v>232</v>
      </c>
      <c r="D31" s="60">
        <v>51988</v>
      </c>
      <c r="E31" s="60">
        <v>154</v>
      </c>
      <c r="F31" s="60">
        <v>35224</v>
      </c>
      <c r="G31" s="60">
        <v>729</v>
      </c>
      <c r="H31" s="60">
        <v>35094</v>
      </c>
      <c r="I31" s="60">
        <v>718</v>
      </c>
      <c r="J31" s="60">
        <v>33121</v>
      </c>
      <c r="K31" s="60">
        <v>731</v>
      </c>
      <c r="L31" s="60">
        <v>1973</v>
      </c>
      <c r="M31" s="60">
        <v>339</v>
      </c>
      <c r="N31" s="60">
        <v>130</v>
      </c>
      <c r="O31" s="60">
        <v>68</v>
      </c>
      <c r="P31" s="60">
        <v>16764</v>
      </c>
      <c r="Q31" s="60">
        <v>729</v>
      </c>
    </row>
    <row r="32" spans="1:17" x14ac:dyDescent="0.25">
      <c r="A32" s="60" t="s">
        <v>233</v>
      </c>
      <c r="B32" s="60">
        <v>30051</v>
      </c>
      <c r="C32" s="60" t="s">
        <v>234</v>
      </c>
      <c r="D32" s="60">
        <v>1837</v>
      </c>
      <c r="E32" s="60">
        <v>149</v>
      </c>
      <c r="F32" s="60">
        <v>943</v>
      </c>
      <c r="G32" s="60">
        <v>121</v>
      </c>
      <c r="H32" s="60">
        <v>943</v>
      </c>
      <c r="I32" s="60">
        <v>121</v>
      </c>
      <c r="J32" s="60">
        <v>898</v>
      </c>
      <c r="K32" s="60">
        <v>121</v>
      </c>
      <c r="L32" s="60">
        <v>45</v>
      </c>
      <c r="M32" s="60">
        <v>44</v>
      </c>
      <c r="N32" s="60">
        <v>0</v>
      </c>
      <c r="O32" s="60">
        <v>10</v>
      </c>
      <c r="P32" s="60">
        <v>894</v>
      </c>
      <c r="Q32" s="60">
        <v>124</v>
      </c>
    </row>
    <row r="33" spans="1:17" x14ac:dyDescent="0.25">
      <c r="A33" s="60" t="s">
        <v>235</v>
      </c>
      <c r="B33" s="60">
        <v>30053</v>
      </c>
      <c r="C33" s="60" t="s">
        <v>236</v>
      </c>
      <c r="D33" s="60">
        <v>16246</v>
      </c>
      <c r="E33" s="60">
        <v>85</v>
      </c>
      <c r="F33" s="60">
        <v>8361</v>
      </c>
      <c r="G33" s="60">
        <v>401</v>
      </c>
      <c r="H33" s="60">
        <v>8361</v>
      </c>
      <c r="I33" s="60">
        <v>401</v>
      </c>
      <c r="J33" s="60">
        <v>7256</v>
      </c>
      <c r="K33" s="60">
        <v>417</v>
      </c>
      <c r="L33" s="60">
        <v>1105</v>
      </c>
      <c r="M33" s="60">
        <v>252</v>
      </c>
      <c r="N33" s="60">
        <v>0</v>
      </c>
      <c r="O33" s="60">
        <v>16</v>
      </c>
      <c r="P33" s="60">
        <v>7885</v>
      </c>
      <c r="Q33" s="60">
        <v>385</v>
      </c>
    </row>
    <row r="34" spans="1:17" x14ac:dyDescent="0.25">
      <c r="A34" s="60" t="s">
        <v>237</v>
      </c>
      <c r="B34" s="60">
        <v>30055</v>
      </c>
      <c r="C34" s="60" t="s">
        <v>238</v>
      </c>
      <c r="D34" s="60">
        <v>1445</v>
      </c>
      <c r="E34" s="60">
        <v>76</v>
      </c>
      <c r="F34" s="60">
        <v>1004</v>
      </c>
      <c r="G34" s="60">
        <v>87</v>
      </c>
      <c r="H34" s="60">
        <v>1004</v>
      </c>
      <c r="I34" s="60">
        <v>87</v>
      </c>
      <c r="J34" s="60">
        <v>993</v>
      </c>
      <c r="K34" s="60">
        <v>88</v>
      </c>
      <c r="L34" s="60">
        <v>11</v>
      </c>
      <c r="M34" s="60">
        <v>10</v>
      </c>
      <c r="N34" s="60">
        <v>0</v>
      </c>
      <c r="O34" s="60">
        <v>10</v>
      </c>
      <c r="P34" s="60">
        <v>441</v>
      </c>
      <c r="Q34" s="60">
        <v>83</v>
      </c>
    </row>
    <row r="35" spans="1:17" x14ac:dyDescent="0.25">
      <c r="A35" s="60" t="s">
        <v>239</v>
      </c>
      <c r="B35" s="60">
        <v>30057</v>
      </c>
      <c r="C35" s="60" t="s">
        <v>240</v>
      </c>
      <c r="D35" s="60">
        <v>6526</v>
      </c>
      <c r="E35" s="60">
        <v>74</v>
      </c>
      <c r="F35" s="60">
        <v>3960</v>
      </c>
      <c r="G35" s="60">
        <v>193</v>
      </c>
      <c r="H35" s="60">
        <v>3960</v>
      </c>
      <c r="I35" s="60">
        <v>193</v>
      </c>
      <c r="J35" s="60">
        <v>3759</v>
      </c>
      <c r="K35" s="60">
        <v>194</v>
      </c>
      <c r="L35" s="60">
        <v>201</v>
      </c>
      <c r="M35" s="60">
        <v>81</v>
      </c>
      <c r="N35" s="60">
        <v>0</v>
      </c>
      <c r="O35" s="60">
        <v>14</v>
      </c>
      <c r="P35" s="60">
        <v>2566</v>
      </c>
      <c r="Q35" s="60">
        <v>191</v>
      </c>
    </row>
    <row r="36" spans="1:17" x14ac:dyDescent="0.25">
      <c r="A36" s="60" t="s">
        <v>241</v>
      </c>
      <c r="B36" s="60">
        <v>30059</v>
      </c>
      <c r="C36" s="60" t="s">
        <v>242</v>
      </c>
      <c r="D36" s="60">
        <v>1681</v>
      </c>
      <c r="E36" s="60">
        <v>139</v>
      </c>
      <c r="F36" s="60">
        <v>987</v>
      </c>
      <c r="G36" s="60">
        <v>116</v>
      </c>
      <c r="H36" s="60">
        <v>987</v>
      </c>
      <c r="I36" s="60">
        <v>116</v>
      </c>
      <c r="J36" s="60">
        <v>948</v>
      </c>
      <c r="K36" s="60">
        <v>115</v>
      </c>
      <c r="L36" s="60">
        <v>39</v>
      </c>
      <c r="M36" s="60">
        <v>19</v>
      </c>
      <c r="N36" s="60">
        <v>0</v>
      </c>
      <c r="O36" s="60">
        <v>10</v>
      </c>
      <c r="P36" s="60">
        <v>694</v>
      </c>
      <c r="Q36" s="60">
        <v>104</v>
      </c>
    </row>
    <row r="37" spans="1:17" x14ac:dyDescent="0.25">
      <c r="A37" s="60" t="s">
        <v>243</v>
      </c>
      <c r="B37" s="60">
        <v>30061</v>
      </c>
      <c r="C37" s="60" t="s">
        <v>244</v>
      </c>
      <c r="D37" s="60">
        <v>3594</v>
      </c>
      <c r="E37" s="60">
        <v>60</v>
      </c>
      <c r="F37" s="60">
        <v>1809</v>
      </c>
      <c r="G37" s="60">
        <v>153</v>
      </c>
      <c r="H37" s="60">
        <v>1809</v>
      </c>
      <c r="I37" s="60">
        <v>153</v>
      </c>
      <c r="J37" s="60">
        <v>1536</v>
      </c>
      <c r="K37" s="60">
        <v>145</v>
      </c>
      <c r="L37" s="60">
        <v>273</v>
      </c>
      <c r="M37" s="60">
        <v>113</v>
      </c>
      <c r="N37" s="60">
        <v>0</v>
      </c>
      <c r="O37" s="60">
        <v>10</v>
      </c>
      <c r="P37" s="60">
        <v>1785</v>
      </c>
      <c r="Q37" s="60">
        <v>151</v>
      </c>
    </row>
    <row r="38" spans="1:17" x14ac:dyDescent="0.25">
      <c r="A38" s="60" t="s">
        <v>245</v>
      </c>
      <c r="B38" s="60">
        <v>30063</v>
      </c>
      <c r="C38" s="60" t="s">
        <v>246</v>
      </c>
      <c r="D38" s="60">
        <v>91633</v>
      </c>
      <c r="E38" s="60">
        <v>215</v>
      </c>
      <c r="F38" s="60">
        <v>63999</v>
      </c>
      <c r="G38" s="60">
        <v>1150</v>
      </c>
      <c r="H38" s="60">
        <v>63887</v>
      </c>
      <c r="I38" s="60">
        <v>1176</v>
      </c>
      <c r="J38" s="60">
        <v>58050</v>
      </c>
      <c r="K38" s="60">
        <v>1243</v>
      </c>
      <c r="L38" s="60">
        <v>5837</v>
      </c>
      <c r="M38" s="60">
        <v>673</v>
      </c>
      <c r="N38" s="60">
        <v>112</v>
      </c>
      <c r="O38" s="60">
        <v>115</v>
      </c>
      <c r="P38" s="60">
        <v>27634</v>
      </c>
      <c r="Q38" s="60">
        <v>1154</v>
      </c>
    </row>
    <row r="39" spans="1:17" x14ac:dyDescent="0.25">
      <c r="A39" s="60" t="s">
        <v>247</v>
      </c>
      <c r="B39" s="60">
        <v>30065</v>
      </c>
      <c r="C39" s="60" t="s">
        <v>248</v>
      </c>
      <c r="D39" s="60">
        <v>3842</v>
      </c>
      <c r="E39" s="60">
        <v>105</v>
      </c>
      <c r="F39" s="60">
        <v>2111</v>
      </c>
      <c r="G39" s="60">
        <v>171</v>
      </c>
      <c r="H39" s="60">
        <v>2111</v>
      </c>
      <c r="I39" s="60">
        <v>171</v>
      </c>
      <c r="J39" s="60">
        <v>2021</v>
      </c>
      <c r="K39" s="60">
        <v>183</v>
      </c>
      <c r="L39" s="60">
        <v>90</v>
      </c>
      <c r="M39" s="60">
        <v>54</v>
      </c>
      <c r="N39" s="60">
        <v>0</v>
      </c>
      <c r="O39" s="60">
        <v>10</v>
      </c>
      <c r="P39" s="60">
        <v>1731</v>
      </c>
      <c r="Q39" s="60">
        <v>170</v>
      </c>
    </row>
    <row r="40" spans="1:17" x14ac:dyDescent="0.25">
      <c r="A40" s="60" t="s">
        <v>249</v>
      </c>
      <c r="B40" s="60">
        <v>30067</v>
      </c>
      <c r="C40" s="60" t="s">
        <v>250</v>
      </c>
      <c r="D40" s="60">
        <v>13047</v>
      </c>
      <c r="E40" s="60">
        <v>60</v>
      </c>
      <c r="F40" s="60">
        <v>8222</v>
      </c>
      <c r="G40" s="60">
        <v>322</v>
      </c>
      <c r="H40" s="60">
        <v>8205</v>
      </c>
      <c r="I40" s="60">
        <v>321</v>
      </c>
      <c r="J40" s="60">
        <v>7606</v>
      </c>
      <c r="K40" s="60">
        <v>364</v>
      </c>
      <c r="L40" s="60">
        <v>599</v>
      </c>
      <c r="M40" s="60">
        <v>196</v>
      </c>
      <c r="N40" s="60">
        <v>17</v>
      </c>
      <c r="O40" s="60">
        <v>22</v>
      </c>
      <c r="P40" s="60">
        <v>4825</v>
      </c>
      <c r="Q40" s="60">
        <v>328</v>
      </c>
    </row>
    <row r="41" spans="1:17" x14ac:dyDescent="0.25">
      <c r="A41" s="60" t="s">
        <v>251</v>
      </c>
      <c r="B41" s="60">
        <v>30069</v>
      </c>
      <c r="C41" s="60" t="s">
        <v>252</v>
      </c>
      <c r="D41" s="60">
        <v>417</v>
      </c>
      <c r="E41" s="60">
        <v>51</v>
      </c>
      <c r="F41" s="60">
        <v>269</v>
      </c>
      <c r="G41" s="60">
        <v>49</v>
      </c>
      <c r="H41" s="60">
        <v>269</v>
      </c>
      <c r="I41" s="60">
        <v>49</v>
      </c>
      <c r="J41" s="60">
        <v>253</v>
      </c>
      <c r="K41" s="60">
        <v>45</v>
      </c>
      <c r="L41" s="60">
        <v>16</v>
      </c>
      <c r="M41" s="60">
        <v>21</v>
      </c>
      <c r="N41" s="60">
        <v>0</v>
      </c>
      <c r="O41" s="60">
        <v>10</v>
      </c>
      <c r="P41" s="60">
        <v>148</v>
      </c>
      <c r="Q41" s="60">
        <v>37</v>
      </c>
    </row>
    <row r="42" spans="1:17" x14ac:dyDescent="0.25">
      <c r="A42" s="60" t="s">
        <v>253</v>
      </c>
      <c r="B42" s="60">
        <v>30071</v>
      </c>
      <c r="C42" s="60" t="s">
        <v>254</v>
      </c>
      <c r="D42" s="60">
        <v>3402</v>
      </c>
      <c r="E42" s="60">
        <v>19</v>
      </c>
      <c r="F42" s="60">
        <v>1937</v>
      </c>
      <c r="G42" s="60">
        <v>105</v>
      </c>
      <c r="H42" s="60">
        <v>1937</v>
      </c>
      <c r="I42" s="60">
        <v>105</v>
      </c>
      <c r="J42" s="60">
        <v>1846</v>
      </c>
      <c r="K42" s="60">
        <v>112</v>
      </c>
      <c r="L42" s="60">
        <v>91</v>
      </c>
      <c r="M42" s="60">
        <v>40</v>
      </c>
      <c r="N42" s="60">
        <v>0</v>
      </c>
      <c r="O42" s="60">
        <v>10</v>
      </c>
      <c r="P42" s="60">
        <v>1465</v>
      </c>
      <c r="Q42" s="60">
        <v>107</v>
      </c>
    </row>
    <row r="43" spans="1:17" x14ac:dyDescent="0.25">
      <c r="A43" s="60" t="s">
        <v>255</v>
      </c>
      <c r="B43" s="60">
        <v>30073</v>
      </c>
      <c r="C43" s="60" t="s">
        <v>256</v>
      </c>
      <c r="D43" s="60">
        <v>4871</v>
      </c>
      <c r="E43" s="60">
        <v>31</v>
      </c>
      <c r="F43" s="60">
        <v>2967</v>
      </c>
      <c r="G43" s="60">
        <v>143</v>
      </c>
      <c r="H43" s="60">
        <v>2967</v>
      </c>
      <c r="I43" s="60">
        <v>143</v>
      </c>
      <c r="J43" s="60">
        <v>2755</v>
      </c>
      <c r="K43" s="60">
        <v>143</v>
      </c>
      <c r="L43" s="60">
        <v>212</v>
      </c>
      <c r="M43" s="60">
        <v>82</v>
      </c>
      <c r="N43" s="60">
        <v>0</v>
      </c>
      <c r="O43" s="60">
        <v>14</v>
      </c>
      <c r="P43" s="60">
        <v>1904</v>
      </c>
      <c r="Q43" s="60">
        <v>143</v>
      </c>
    </row>
    <row r="44" spans="1:17" x14ac:dyDescent="0.25">
      <c r="A44" s="60" t="s">
        <v>257</v>
      </c>
      <c r="B44" s="60">
        <v>30075</v>
      </c>
      <c r="C44" s="60" t="s">
        <v>258</v>
      </c>
      <c r="D44" s="60">
        <v>1446</v>
      </c>
      <c r="E44" s="60">
        <v>91</v>
      </c>
      <c r="F44" s="60">
        <v>965</v>
      </c>
      <c r="G44" s="60">
        <v>96</v>
      </c>
      <c r="H44" s="60">
        <v>965</v>
      </c>
      <c r="I44" s="60">
        <v>96</v>
      </c>
      <c r="J44" s="60">
        <v>913</v>
      </c>
      <c r="K44" s="60">
        <v>91</v>
      </c>
      <c r="L44" s="60">
        <v>52</v>
      </c>
      <c r="M44" s="60">
        <v>24</v>
      </c>
      <c r="N44" s="60">
        <v>0</v>
      </c>
      <c r="O44" s="60">
        <v>10</v>
      </c>
      <c r="P44" s="60">
        <v>481</v>
      </c>
      <c r="Q44" s="60">
        <v>64</v>
      </c>
    </row>
    <row r="45" spans="1:17" x14ac:dyDescent="0.25">
      <c r="A45" s="60" t="s">
        <v>259</v>
      </c>
      <c r="B45" s="60">
        <v>30077</v>
      </c>
      <c r="C45" s="60" t="s">
        <v>260</v>
      </c>
      <c r="D45" s="60">
        <v>6057</v>
      </c>
      <c r="E45" s="60">
        <v>51</v>
      </c>
      <c r="F45" s="60">
        <v>2828</v>
      </c>
      <c r="G45" s="60">
        <v>168</v>
      </c>
      <c r="H45" s="60">
        <v>2828</v>
      </c>
      <c r="I45" s="60">
        <v>168</v>
      </c>
      <c r="J45" s="60">
        <v>2749</v>
      </c>
      <c r="K45" s="60">
        <v>170</v>
      </c>
      <c r="L45" s="60">
        <v>79</v>
      </c>
      <c r="M45" s="60">
        <v>38</v>
      </c>
      <c r="N45" s="60">
        <v>0</v>
      </c>
      <c r="O45" s="60">
        <v>14</v>
      </c>
      <c r="P45" s="60">
        <v>3229</v>
      </c>
      <c r="Q45" s="60">
        <v>183</v>
      </c>
    </row>
    <row r="46" spans="1:17" x14ac:dyDescent="0.25">
      <c r="A46" s="60" t="s">
        <v>261</v>
      </c>
      <c r="B46" s="60">
        <v>30079</v>
      </c>
      <c r="C46" s="60" t="s">
        <v>262</v>
      </c>
      <c r="D46" s="60">
        <v>1083</v>
      </c>
      <c r="E46" s="60">
        <v>89</v>
      </c>
      <c r="F46" s="60">
        <v>566</v>
      </c>
      <c r="G46" s="60">
        <v>71</v>
      </c>
      <c r="H46" s="60">
        <v>566</v>
      </c>
      <c r="I46" s="60">
        <v>71</v>
      </c>
      <c r="J46" s="60">
        <v>522</v>
      </c>
      <c r="K46" s="60">
        <v>62</v>
      </c>
      <c r="L46" s="60">
        <v>44</v>
      </c>
      <c r="M46" s="60">
        <v>28</v>
      </c>
      <c r="N46" s="60">
        <v>0</v>
      </c>
      <c r="O46" s="60">
        <v>10</v>
      </c>
      <c r="P46" s="60">
        <v>517</v>
      </c>
      <c r="Q46" s="60">
        <v>66</v>
      </c>
    </row>
    <row r="47" spans="1:17" x14ac:dyDescent="0.25">
      <c r="A47" s="60" t="s">
        <v>263</v>
      </c>
      <c r="B47" s="60">
        <v>30081</v>
      </c>
      <c r="C47" s="60" t="s">
        <v>264</v>
      </c>
      <c r="D47" s="60">
        <v>33100</v>
      </c>
      <c r="E47" s="60">
        <v>169</v>
      </c>
      <c r="F47" s="60">
        <v>19102</v>
      </c>
      <c r="G47" s="60">
        <v>476</v>
      </c>
      <c r="H47" s="60">
        <v>19050</v>
      </c>
      <c r="I47" s="60">
        <v>467</v>
      </c>
      <c r="J47" s="60">
        <v>17274</v>
      </c>
      <c r="K47" s="60">
        <v>547</v>
      </c>
      <c r="L47" s="60">
        <v>1776</v>
      </c>
      <c r="M47" s="60">
        <v>298</v>
      </c>
      <c r="N47" s="60">
        <v>52</v>
      </c>
      <c r="O47" s="60">
        <v>48</v>
      </c>
      <c r="P47" s="60">
        <v>13998</v>
      </c>
      <c r="Q47" s="60">
        <v>478</v>
      </c>
    </row>
    <row r="48" spans="1:17" x14ac:dyDescent="0.25">
      <c r="A48" s="60" t="s">
        <v>265</v>
      </c>
      <c r="B48" s="60">
        <v>30083</v>
      </c>
      <c r="C48" s="60" t="s">
        <v>266</v>
      </c>
      <c r="D48" s="60">
        <v>8502</v>
      </c>
      <c r="E48" s="60">
        <v>92</v>
      </c>
      <c r="F48" s="60">
        <v>5821</v>
      </c>
      <c r="G48" s="60">
        <v>200</v>
      </c>
      <c r="H48" s="60">
        <v>5821</v>
      </c>
      <c r="I48" s="60">
        <v>200</v>
      </c>
      <c r="J48" s="60">
        <v>5651</v>
      </c>
      <c r="K48" s="60">
        <v>207</v>
      </c>
      <c r="L48" s="60">
        <v>170</v>
      </c>
      <c r="M48" s="60">
        <v>77</v>
      </c>
      <c r="N48" s="60">
        <v>0</v>
      </c>
      <c r="O48" s="60">
        <v>16</v>
      </c>
      <c r="P48" s="60">
        <v>2681</v>
      </c>
      <c r="Q48" s="60">
        <v>198</v>
      </c>
    </row>
    <row r="49" spans="1:17" x14ac:dyDescent="0.25">
      <c r="A49" s="60" t="s">
        <v>267</v>
      </c>
      <c r="B49" s="60">
        <v>30085</v>
      </c>
      <c r="C49" s="60" t="s">
        <v>268</v>
      </c>
      <c r="D49" s="60">
        <v>7741</v>
      </c>
      <c r="E49" s="60">
        <v>46</v>
      </c>
      <c r="F49" s="60">
        <v>3790</v>
      </c>
      <c r="G49" s="60">
        <v>199</v>
      </c>
      <c r="H49" s="60">
        <v>3790</v>
      </c>
      <c r="I49" s="60">
        <v>199</v>
      </c>
      <c r="J49" s="60">
        <v>3647</v>
      </c>
      <c r="K49" s="60">
        <v>200</v>
      </c>
      <c r="L49" s="60">
        <v>143</v>
      </c>
      <c r="M49" s="60">
        <v>69</v>
      </c>
      <c r="N49" s="60">
        <v>0</v>
      </c>
      <c r="O49" s="60">
        <v>16</v>
      </c>
      <c r="P49" s="60">
        <v>3951</v>
      </c>
      <c r="Q49" s="60">
        <v>199</v>
      </c>
    </row>
    <row r="50" spans="1:17" x14ac:dyDescent="0.25">
      <c r="A50" s="60" t="s">
        <v>269</v>
      </c>
      <c r="B50" s="60">
        <v>30087</v>
      </c>
      <c r="C50" s="60" t="s">
        <v>270</v>
      </c>
      <c r="D50" s="60">
        <v>6912</v>
      </c>
      <c r="E50" s="60">
        <v>42</v>
      </c>
      <c r="F50" s="60">
        <v>4498</v>
      </c>
      <c r="G50" s="60">
        <v>162</v>
      </c>
      <c r="H50" s="60">
        <v>4498</v>
      </c>
      <c r="I50" s="60">
        <v>162</v>
      </c>
      <c r="J50" s="60">
        <v>4047</v>
      </c>
      <c r="K50" s="60">
        <v>157</v>
      </c>
      <c r="L50" s="60">
        <v>451</v>
      </c>
      <c r="M50" s="60">
        <v>87</v>
      </c>
      <c r="N50" s="60">
        <v>0</v>
      </c>
      <c r="O50" s="60">
        <v>14</v>
      </c>
      <c r="P50" s="60">
        <v>2414</v>
      </c>
      <c r="Q50" s="60">
        <v>158</v>
      </c>
    </row>
    <row r="51" spans="1:17" x14ac:dyDescent="0.25">
      <c r="A51" s="60" t="s">
        <v>271</v>
      </c>
      <c r="B51" s="60">
        <v>30089</v>
      </c>
      <c r="C51" s="60" t="s">
        <v>272</v>
      </c>
      <c r="D51" s="60">
        <v>9446</v>
      </c>
      <c r="E51" s="60">
        <v>66</v>
      </c>
      <c r="F51" s="60">
        <v>4543</v>
      </c>
      <c r="G51" s="60">
        <v>251</v>
      </c>
      <c r="H51" s="60">
        <v>4540</v>
      </c>
      <c r="I51" s="60">
        <v>252</v>
      </c>
      <c r="J51" s="60">
        <v>4068</v>
      </c>
      <c r="K51" s="60">
        <v>272</v>
      </c>
      <c r="L51" s="60">
        <v>472</v>
      </c>
      <c r="M51" s="60">
        <v>120</v>
      </c>
      <c r="N51" s="60">
        <v>3</v>
      </c>
      <c r="O51" s="60">
        <v>5</v>
      </c>
      <c r="P51" s="60">
        <v>4903</v>
      </c>
      <c r="Q51" s="60">
        <v>256</v>
      </c>
    </row>
    <row r="52" spans="1:17" x14ac:dyDescent="0.25">
      <c r="A52" s="60" t="s">
        <v>273</v>
      </c>
      <c r="B52" s="60">
        <v>30091</v>
      </c>
      <c r="C52" s="60" t="s">
        <v>274</v>
      </c>
      <c r="D52" s="60">
        <v>2849</v>
      </c>
      <c r="E52" s="60">
        <v>128</v>
      </c>
      <c r="F52" s="60">
        <v>1876</v>
      </c>
      <c r="G52" s="60">
        <v>123</v>
      </c>
      <c r="H52" s="60">
        <v>1876</v>
      </c>
      <c r="I52" s="60">
        <v>123</v>
      </c>
      <c r="J52" s="60">
        <v>1820</v>
      </c>
      <c r="K52" s="60">
        <v>126</v>
      </c>
      <c r="L52" s="60">
        <v>56</v>
      </c>
      <c r="M52" s="60">
        <v>33</v>
      </c>
      <c r="N52" s="60">
        <v>0</v>
      </c>
      <c r="O52" s="60">
        <v>10</v>
      </c>
      <c r="P52" s="60">
        <v>973</v>
      </c>
      <c r="Q52" s="60">
        <v>92</v>
      </c>
    </row>
    <row r="53" spans="1:17" x14ac:dyDescent="0.25">
      <c r="A53" s="60" t="s">
        <v>275</v>
      </c>
      <c r="B53" s="60">
        <v>30093</v>
      </c>
      <c r="C53" s="60" t="s">
        <v>276</v>
      </c>
      <c r="D53" s="60">
        <v>28145</v>
      </c>
      <c r="E53" s="60">
        <v>152</v>
      </c>
      <c r="F53" s="60">
        <v>17534</v>
      </c>
      <c r="G53" s="60">
        <v>454</v>
      </c>
      <c r="H53" s="60">
        <v>17520</v>
      </c>
      <c r="I53" s="60">
        <v>456</v>
      </c>
      <c r="J53" s="60">
        <v>16251</v>
      </c>
      <c r="K53" s="60">
        <v>485</v>
      </c>
      <c r="L53" s="60">
        <v>1269</v>
      </c>
      <c r="M53" s="60">
        <v>297</v>
      </c>
      <c r="N53" s="60">
        <v>14</v>
      </c>
      <c r="O53" s="60">
        <v>21</v>
      </c>
      <c r="P53" s="60">
        <v>10611</v>
      </c>
      <c r="Q53" s="60">
        <v>466</v>
      </c>
    </row>
    <row r="54" spans="1:17" x14ac:dyDescent="0.25">
      <c r="A54" s="60" t="s">
        <v>277</v>
      </c>
      <c r="B54" s="60">
        <v>30095</v>
      </c>
      <c r="C54" s="60" t="s">
        <v>278</v>
      </c>
      <c r="D54" s="60">
        <v>7515</v>
      </c>
      <c r="E54" s="60">
        <v>32</v>
      </c>
      <c r="F54" s="60">
        <v>4651</v>
      </c>
      <c r="G54" s="60">
        <v>166</v>
      </c>
      <c r="H54" s="60">
        <v>4637</v>
      </c>
      <c r="I54" s="60">
        <v>167</v>
      </c>
      <c r="J54" s="60">
        <v>4444</v>
      </c>
      <c r="K54" s="60">
        <v>170</v>
      </c>
      <c r="L54" s="60">
        <v>193</v>
      </c>
      <c r="M54" s="60">
        <v>75</v>
      </c>
      <c r="N54" s="60">
        <v>14</v>
      </c>
      <c r="O54" s="60">
        <v>17</v>
      </c>
      <c r="P54" s="60">
        <v>2864</v>
      </c>
      <c r="Q54" s="60">
        <v>174</v>
      </c>
    </row>
    <row r="55" spans="1:17" x14ac:dyDescent="0.25">
      <c r="A55" s="60" t="s">
        <v>279</v>
      </c>
      <c r="B55" s="60">
        <v>30097</v>
      </c>
      <c r="C55" s="60" t="s">
        <v>280</v>
      </c>
      <c r="D55" s="60">
        <v>2821</v>
      </c>
      <c r="E55" s="60">
        <v>93</v>
      </c>
      <c r="F55" s="60">
        <v>1728</v>
      </c>
      <c r="G55" s="60">
        <v>92</v>
      </c>
      <c r="H55" s="60">
        <v>1728</v>
      </c>
      <c r="I55" s="60">
        <v>92</v>
      </c>
      <c r="J55" s="60">
        <v>1674</v>
      </c>
      <c r="K55" s="60">
        <v>90</v>
      </c>
      <c r="L55" s="60">
        <v>54</v>
      </c>
      <c r="M55" s="60">
        <v>31</v>
      </c>
      <c r="N55" s="60">
        <v>0</v>
      </c>
      <c r="O55" s="60">
        <v>10</v>
      </c>
      <c r="P55" s="60">
        <v>1093</v>
      </c>
      <c r="Q55" s="60">
        <v>115</v>
      </c>
    </row>
    <row r="56" spans="1:17" x14ac:dyDescent="0.25">
      <c r="A56" s="60" t="s">
        <v>281</v>
      </c>
      <c r="B56" s="60">
        <v>30099</v>
      </c>
      <c r="C56" s="60" t="s">
        <v>282</v>
      </c>
      <c r="D56" s="60">
        <v>4844</v>
      </c>
      <c r="E56" s="60">
        <v>38</v>
      </c>
      <c r="F56" s="60">
        <v>2882</v>
      </c>
      <c r="G56" s="60">
        <v>168</v>
      </c>
      <c r="H56" s="60">
        <v>2867</v>
      </c>
      <c r="I56" s="60">
        <v>167</v>
      </c>
      <c r="J56" s="60">
        <v>2705</v>
      </c>
      <c r="K56" s="60">
        <v>140</v>
      </c>
      <c r="L56" s="60">
        <v>162</v>
      </c>
      <c r="M56" s="60">
        <v>106</v>
      </c>
      <c r="N56" s="60">
        <v>15</v>
      </c>
      <c r="O56" s="60">
        <v>15</v>
      </c>
      <c r="P56" s="60">
        <v>1962</v>
      </c>
      <c r="Q56" s="60">
        <v>168</v>
      </c>
    </row>
    <row r="57" spans="1:17" x14ac:dyDescent="0.25">
      <c r="A57" s="60" t="s">
        <v>283</v>
      </c>
      <c r="B57" s="60">
        <v>30101</v>
      </c>
      <c r="C57" s="60" t="s">
        <v>284</v>
      </c>
      <c r="D57" s="60">
        <v>4351</v>
      </c>
      <c r="E57" s="60">
        <v>56</v>
      </c>
      <c r="F57" s="60">
        <v>2378</v>
      </c>
      <c r="G57" s="60">
        <v>216</v>
      </c>
      <c r="H57" s="60">
        <v>2378</v>
      </c>
      <c r="I57" s="60">
        <v>216</v>
      </c>
      <c r="J57" s="60">
        <v>2320</v>
      </c>
      <c r="K57" s="60">
        <v>220</v>
      </c>
      <c r="L57" s="60">
        <v>58</v>
      </c>
      <c r="M57" s="60">
        <v>59</v>
      </c>
      <c r="N57" s="60">
        <v>0</v>
      </c>
      <c r="O57" s="60">
        <v>14</v>
      </c>
      <c r="P57" s="60">
        <v>1973</v>
      </c>
      <c r="Q57" s="60">
        <v>236</v>
      </c>
    </row>
    <row r="58" spans="1:17" x14ac:dyDescent="0.25">
      <c r="A58" s="60" t="s">
        <v>285</v>
      </c>
      <c r="B58" s="60">
        <v>30103</v>
      </c>
      <c r="C58" s="60" t="s">
        <v>286</v>
      </c>
      <c r="D58" s="60">
        <v>664</v>
      </c>
      <c r="E58" s="60">
        <v>67</v>
      </c>
      <c r="F58" s="60">
        <v>349</v>
      </c>
      <c r="G58" s="60">
        <v>47</v>
      </c>
      <c r="H58" s="60">
        <v>349</v>
      </c>
      <c r="I58" s="60">
        <v>47</v>
      </c>
      <c r="J58" s="60">
        <v>346</v>
      </c>
      <c r="K58" s="60">
        <v>46</v>
      </c>
      <c r="L58" s="60">
        <v>3</v>
      </c>
      <c r="M58" s="60">
        <v>3</v>
      </c>
      <c r="N58" s="60">
        <v>0</v>
      </c>
      <c r="O58" s="60">
        <v>10</v>
      </c>
      <c r="P58" s="60">
        <v>315</v>
      </c>
      <c r="Q58" s="60">
        <v>56</v>
      </c>
    </row>
    <row r="59" spans="1:17" x14ac:dyDescent="0.25">
      <c r="A59" s="60" t="s">
        <v>287</v>
      </c>
      <c r="B59" s="60">
        <v>30105</v>
      </c>
      <c r="C59" s="60" t="s">
        <v>288</v>
      </c>
      <c r="D59" s="60">
        <v>6018</v>
      </c>
      <c r="E59" s="60">
        <v>40</v>
      </c>
      <c r="F59" s="60">
        <v>3748</v>
      </c>
      <c r="G59" s="60">
        <v>144</v>
      </c>
      <c r="H59" s="60">
        <v>3748</v>
      </c>
      <c r="I59" s="60">
        <v>144</v>
      </c>
      <c r="J59" s="60">
        <v>3594</v>
      </c>
      <c r="K59" s="60">
        <v>149</v>
      </c>
      <c r="L59" s="60">
        <v>154</v>
      </c>
      <c r="M59" s="60">
        <v>45</v>
      </c>
      <c r="N59" s="60">
        <v>0</v>
      </c>
      <c r="O59" s="60">
        <v>14</v>
      </c>
      <c r="P59" s="60">
        <v>2270</v>
      </c>
      <c r="Q59" s="60">
        <v>147</v>
      </c>
    </row>
    <row r="60" spans="1:17" x14ac:dyDescent="0.25">
      <c r="A60" s="60" t="s">
        <v>289</v>
      </c>
      <c r="B60" s="60">
        <v>30107</v>
      </c>
      <c r="C60" s="60" t="s">
        <v>290</v>
      </c>
      <c r="D60" s="60">
        <v>1770</v>
      </c>
      <c r="E60" s="60">
        <v>88</v>
      </c>
      <c r="F60" s="60">
        <v>849</v>
      </c>
      <c r="G60" s="60">
        <v>128</v>
      </c>
      <c r="H60" s="60">
        <v>849</v>
      </c>
      <c r="I60" s="60">
        <v>128</v>
      </c>
      <c r="J60" s="60">
        <v>811</v>
      </c>
      <c r="K60" s="60">
        <v>124</v>
      </c>
      <c r="L60" s="60">
        <v>38</v>
      </c>
      <c r="M60" s="60">
        <v>61</v>
      </c>
      <c r="N60" s="60">
        <v>0</v>
      </c>
      <c r="O60" s="60">
        <v>10</v>
      </c>
      <c r="P60" s="60">
        <v>921</v>
      </c>
      <c r="Q60" s="60">
        <v>143</v>
      </c>
    </row>
    <row r="61" spans="1:17" x14ac:dyDescent="0.25">
      <c r="A61" s="60" t="s">
        <v>291</v>
      </c>
      <c r="B61" s="60">
        <v>30109</v>
      </c>
      <c r="C61" s="60" t="s">
        <v>292</v>
      </c>
      <c r="D61" s="60">
        <v>818</v>
      </c>
      <c r="E61" s="60">
        <v>81</v>
      </c>
      <c r="F61" s="60">
        <v>454</v>
      </c>
      <c r="G61" s="60">
        <v>73</v>
      </c>
      <c r="H61" s="60">
        <v>454</v>
      </c>
      <c r="I61" s="60">
        <v>73</v>
      </c>
      <c r="J61" s="60">
        <v>444</v>
      </c>
      <c r="K61" s="60">
        <v>74</v>
      </c>
      <c r="L61" s="60">
        <v>10</v>
      </c>
      <c r="M61" s="60">
        <v>11</v>
      </c>
      <c r="N61" s="60">
        <v>0</v>
      </c>
      <c r="O61" s="60">
        <v>10</v>
      </c>
      <c r="P61" s="60">
        <v>364</v>
      </c>
      <c r="Q61" s="60">
        <v>56</v>
      </c>
    </row>
    <row r="62" spans="1:17" x14ac:dyDescent="0.25">
      <c r="A62" s="60" t="s">
        <v>293</v>
      </c>
      <c r="B62" s="60">
        <v>30111</v>
      </c>
      <c r="C62" s="60" t="s">
        <v>294</v>
      </c>
      <c r="D62" s="60">
        <v>119757</v>
      </c>
      <c r="E62" s="60">
        <v>287</v>
      </c>
      <c r="F62" s="60">
        <v>82026</v>
      </c>
      <c r="G62" s="60">
        <v>901</v>
      </c>
      <c r="H62" s="60">
        <v>81785</v>
      </c>
      <c r="I62" s="60">
        <v>905</v>
      </c>
      <c r="J62" s="60">
        <v>78079</v>
      </c>
      <c r="K62" s="60">
        <v>1015</v>
      </c>
      <c r="L62" s="60">
        <v>3706</v>
      </c>
      <c r="M62" s="60">
        <v>429</v>
      </c>
      <c r="N62" s="60">
        <v>241</v>
      </c>
      <c r="O62" s="60">
        <v>141</v>
      </c>
      <c r="P62" s="60">
        <v>37731</v>
      </c>
      <c r="Q62" s="60">
        <v>878</v>
      </c>
    </row>
    <row r="63" spans="1:17" x14ac:dyDescent="0.25">
      <c r="A63" s="60" t="s">
        <v>295</v>
      </c>
      <c r="B63" s="60">
        <v>30530035</v>
      </c>
      <c r="C63" s="60" t="s">
        <v>296</v>
      </c>
      <c r="D63" s="60">
        <v>7295</v>
      </c>
      <c r="E63" s="60">
        <v>222</v>
      </c>
      <c r="F63" s="60">
        <v>4067</v>
      </c>
      <c r="G63" s="60">
        <v>339</v>
      </c>
      <c r="H63" s="60">
        <v>4067</v>
      </c>
      <c r="I63" s="60">
        <v>339</v>
      </c>
      <c r="J63" s="60">
        <v>3225</v>
      </c>
      <c r="K63" s="60">
        <v>314</v>
      </c>
      <c r="L63" s="60">
        <v>842</v>
      </c>
      <c r="M63" s="60">
        <v>172</v>
      </c>
      <c r="N63" s="60">
        <v>0</v>
      </c>
      <c r="O63" s="60">
        <v>14</v>
      </c>
      <c r="P63" s="60">
        <v>3228</v>
      </c>
      <c r="Q63" s="60">
        <v>313</v>
      </c>
    </row>
    <row r="64" spans="1:17" x14ac:dyDescent="0.25">
      <c r="A64" s="60" t="s">
        <v>297</v>
      </c>
      <c r="B64" s="60">
        <v>30530073</v>
      </c>
      <c r="C64" s="60" t="s">
        <v>298</v>
      </c>
      <c r="D64" s="60">
        <v>543</v>
      </c>
      <c r="E64" s="60">
        <v>58</v>
      </c>
      <c r="F64" s="60">
        <v>354</v>
      </c>
      <c r="G64" s="60">
        <v>46</v>
      </c>
      <c r="H64" s="60">
        <v>354</v>
      </c>
      <c r="I64" s="60">
        <v>46</v>
      </c>
      <c r="J64" s="60">
        <v>274</v>
      </c>
      <c r="K64" s="60">
        <v>45</v>
      </c>
      <c r="L64" s="60">
        <v>80</v>
      </c>
      <c r="M64" s="60">
        <v>21</v>
      </c>
      <c r="N64" s="60">
        <v>0</v>
      </c>
      <c r="O64" s="60">
        <v>10</v>
      </c>
      <c r="P64" s="60">
        <v>189</v>
      </c>
      <c r="Q64" s="60">
        <v>40</v>
      </c>
    </row>
    <row r="65" spans="1:17" x14ac:dyDescent="0.25">
      <c r="A65" s="60" t="s">
        <v>299</v>
      </c>
      <c r="B65" s="60">
        <v>84530003</v>
      </c>
      <c r="C65" s="60" t="s">
        <v>300</v>
      </c>
      <c r="D65" s="60">
        <v>4529</v>
      </c>
      <c r="E65" s="60">
        <v>203</v>
      </c>
      <c r="F65" s="60">
        <v>3079</v>
      </c>
      <c r="G65" s="60">
        <v>198</v>
      </c>
      <c r="H65" s="60">
        <v>3079</v>
      </c>
      <c r="I65" s="60">
        <v>198</v>
      </c>
      <c r="J65" s="60">
        <v>2231</v>
      </c>
      <c r="K65" s="60">
        <v>190</v>
      </c>
      <c r="L65" s="60">
        <v>848</v>
      </c>
      <c r="M65" s="60">
        <v>142</v>
      </c>
      <c r="N65" s="60">
        <v>0</v>
      </c>
      <c r="O65" s="60">
        <v>14</v>
      </c>
      <c r="P65" s="60">
        <v>1450</v>
      </c>
      <c r="Q65" s="60">
        <v>145</v>
      </c>
    </row>
    <row r="66" spans="1:17" x14ac:dyDescent="0.25">
      <c r="A66" s="60" t="s">
        <v>301</v>
      </c>
      <c r="B66" s="60">
        <v>84530103</v>
      </c>
      <c r="C66" s="60" t="s">
        <v>302</v>
      </c>
      <c r="D66" s="60">
        <v>0</v>
      </c>
      <c r="E66" s="60">
        <v>10</v>
      </c>
      <c r="F66" s="60">
        <v>0</v>
      </c>
      <c r="G66" s="60">
        <v>10</v>
      </c>
      <c r="H66" s="60">
        <v>0</v>
      </c>
      <c r="I66" s="60">
        <v>10</v>
      </c>
      <c r="J66" s="60">
        <v>0</v>
      </c>
      <c r="K66" s="60">
        <v>10</v>
      </c>
      <c r="L66" s="60">
        <v>0</v>
      </c>
      <c r="M66" s="60">
        <v>10</v>
      </c>
      <c r="N66" s="60">
        <v>0</v>
      </c>
      <c r="O66" s="60">
        <v>10</v>
      </c>
      <c r="P66" s="60">
        <v>0</v>
      </c>
      <c r="Q66" s="60">
        <v>10</v>
      </c>
    </row>
    <row r="67" spans="1:17" x14ac:dyDescent="0.25">
      <c r="A67" s="60" t="s">
        <v>303</v>
      </c>
      <c r="B67" s="60">
        <v>84530111</v>
      </c>
      <c r="C67" s="60" t="s">
        <v>304</v>
      </c>
      <c r="D67" s="60">
        <v>339</v>
      </c>
      <c r="E67" s="60">
        <v>102</v>
      </c>
      <c r="F67" s="60">
        <v>210</v>
      </c>
      <c r="G67" s="60">
        <v>77</v>
      </c>
      <c r="H67" s="60">
        <v>210</v>
      </c>
      <c r="I67" s="60">
        <v>77</v>
      </c>
      <c r="J67" s="60">
        <v>200</v>
      </c>
      <c r="K67" s="60">
        <v>72</v>
      </c>
      <c r="L67" s="60">
        <v>10</v>
      </c>
      <c r="M67" s="60">
        <v>11</v>
      </c>
      <c r="N67" s="60">
        <v>0</v>
      </c>
      <c r="O67" s="60">
        <v>10</v>
      </c>
      <c r="P67" s="60">
        <v>129</v>
      </c>
      <c r="Q67" s="60">
        <v>55</v>
      </c>
    </row>
    <row r="68" spans="1:17" x14ac:dyDescent="0.25">
      <c r="A68" s="60" t="s">
        <v>305</v>
      </c>
      <c r="B68" s="60">
        <v>111030029</v>
      </c>
      <c r="C68" s="60" t="s">
        <v>306</v>
      </c>
      <c r="D68" s="60">
        <v>7</v>
      </c>
      <c r="E68" s="60">
        <v>10</v>
      </c>
      <c r="F68" s="60">
        <v>3</v>
      </c>
      <c r="G68" s="60">
        <v>4</v>
      </c>
      <c r="H68" s="60">
        <v>3</v>
      </c>
      <c r="I68" s="60">
        <v>4</v>
      </c>
      <c r="J68" s="60">
        <v>3</v>
      </c>
      <c r="K68" s="60">
        <v>4</v>
      </c>
      <c r="L68" s="60">
        <v>0</v>
      </c>
      <c r="M68" s="60">
        <v>10</v>
      </c>
      <c r="N68" s="60">
        <v>0</v>
      </c>
      <c r="O68" s="60">
        <v>10</v>
      </c>
      <c r="P68" s="60">
        <v>4</v>
      </c>
      <c r="Q68" s="60">
        <v>6</v>
      </c>
    </row>
    <row r="69" spans="1:17" x14ac:dyDescent="0.25">
      <c r="A69" s="60" t="s">
        <v>307</v>
      </c>
      <c r="B69" s="60">
        <v>111030047</v>
      </c>
      <c r="C69" s="60" t="s">
        <v>308</v>
      </c>
      <c r="D69" s="60">
        <v>20033</v>
      </c>
      <c r="E69" s="60">
        <v>277</v>
      </c>
      <c r="F69" s="60">
        <v>11720</v>
      </c>
      <c r="G69" s="60">
        <v>385</v>
      </c>
      <c r="H69" s="60">
        <v>11714</v>
      </c>
      <c r="I69" s="60">
        <v>384</v>
      </c>
      <c r="J69" s="60">
        <v>10332</v>
      </c>
      <c r="K69" s="60">
        <v>412</v>
      </c>
      <c r="L69" s="60">
        <v>1382</v>
      </c>
      <c r="M69" s="60">
        <v>207</v>
      </c>
      <c r="N69" s="60">
        <v>6</v>
      </c>
      <c r="O69" s="60">
        <v>9</v>
      </c>
      <c r="P69" s="60">
        <v>8313</v>
      </c>
      <c r="Q69" s="60">
        <v>344</v>
      </c>
    </row>
    <row r="70" spans="1:17" x14ac:dyDescent="0.25">
      <c r="A70" s="60" t="s">
        <v>309</v>
      </c>
      <c r="B70" s="60">
        <v>111030063</v>
      </c>
      <c r="C70" s="60" t="s">
        <v>310</v>
      </c>
      <c r="D70" s="60">
        <v>750</v>
      </c>
      <c r="E70" s="60">
        <v>126</v>
      </c>
      <c r="F70" s="60">
        <v>433</v>
      </c>
      <c r="G70" s="60">
        <v>99</v>
      </c>
      <c r="H70" s="60">
        <v>433</v>
      </c>
      <c r="I70" s="60">
        <v>99</v>
      </c>
      <c r="J70" s="60">
        <v>394</v>
      </c>
      <c r="K70" s="60">
        <v>95</v>
      </c>
      <c r="L70" s="60">
        <v>39</v>
      </c>
      <c r="M70" s="60">
        <v>23</v>
      </c>
      <c r="N70" s="60">
        <v>0</v>
      </c>
      <c r="O70" s="60">
        <v>10</v>
      </c>
      <c r="P70" s="60">
        <v>317</v>
      </c>
      <c r="Q70" s="60">
        <v>95</v>
      </c>
    </row>
    <row r="71" spans="1:17" x14ac:dyDescent="0.25">
      <c r="A71" s="60" t="s">
        <v>311</v>
      </c>
      <c r="B71" s="60">
        <v>111030089</v>
      </c>
      <c r="C71" s="60" t="s">
        <v>312</v>
      </c>
      <c r="D71" s="60">
        <v>1642</v>
      </c>
      <c r="E71" s="60">
        <v>106</v>
      </c>
      <c r="F71" s="60">
        <v>745</v>
      </c>
      <c r="G71" s="60">
        <v>70</v>
      </c>
      <c r="H71" s="60">
        <v>745</v>
      </c>
      <c r="I71" s="60">
        <v>70</v>
      </c>
      <c r="J71" s="60">
        <v>682</v>
      </c>
      <c r="K71" s="60">
        <v>66</v>
      </c>
      <c r="L71" s="60">
        <v>63</v>
      </c>
      <c r="M71" s="60">
        <v>26</v>
      </c>
      <c r="N71" s="60">
        <v>0</v>
      </c>
      <c r="O71" s="60">
        <v>10</v>
      </c>
      <c r="P71" s="60">
        <v>897</v>
      </c>
      <c r="Q71" s="60">
        <v>80</v>
      </c>
    </row>
    <row r="72" spans="1:17" x14ac:dyDescent="0.25">
      <c r="A72" s="60" t="s">
        <v>313</v>
      </c>
      <c r="B72" s="60">
        <v>115030005</v>
      </c>
      <c r="C72" s="60" t="s">
        <v>314</v>
      </c>
      <c r="D72" s="60">
        <v>1949</v>
      </c>
      <c r="E72" s="60">
        <v>95</v>
      </c>
      <c r="F72" s="60">
        <v>1040</v>
      </c>
      <c r="G72" s="60">
        <v>86</v>
      </c>
      <c r="H72" s="60">
        <v>1040</v>
      </c>
      <c r="I72" s="60">
        <v>86</v>
      </c>
      <c r="J72" s="60">
        <v>837</v>
      </c>
      <c r="K72" s="60">
        <v>85</v>
      </c>
      <c r="L72" s="60">
        <v>203</v>
      </c>
      <c r="M72" s="60">
        <v>55</v>
      </c>
      <c r="N72" s="60">
        <v>0</v>
      </c>
      <c r="O72" s="60">
        <v>10</v>
      </c>
      <c r="P72" s="60">
        <v>909</v>
      </c>
      <c r="Q72" s="60">
        <v>96</v>
      </c>
    </row>
    <row r="73" spans="1:17" x14ac:dyDescent="0.25">
      <c r="A73" s="60" t="s">
        <v>315</v>
      </c>
      <c r="B73" s="60">
        <v>115030071</v>
      </c>
      <c r="C73" s="60" t="s">
        <v>316</v>
      </c>
      <c r="D73" s="60">
        <v>107</v>
      </c>
      <c r="E73" s="60">
        <v>44</v>
      </c>
      <c r="F73" s="60">
        <v>55</v>
      </c>
      <c r="G73" s="60">
        <v>28</v>
      </c>
      <c r="H73" s="60">
        <v>55</v>
      </c>
      <c r="I73" s="60">
        <v>28</v>
      </c>
      <c r="J73" s="60">
        <v>30</v>
      </c>
      <c r="K73" s="60">
        <v>19</v>
      </c>
      <c r="L73" s="60">
        <v>25</v>
      </c>
      <c r="M73" s="60">
        <v>27</v>
      </c>
      <c r="N73" s="60">
        <v>0</v>
      </c>
      <c r="O73" s="60">
        <v>10</v>
      </c>
      <c r="P73" s="60">
        <v>52</v>
      </c>
      <c r="Q73" s="60">
        <v>26</v>
      </c>
    </row>
    <row r="74" spans="1:17" x14ac:dyDescent="0.25">
      <c r="A74" s="60" t="s">
        <v>317</v>
      </c>
      <c r="B74" s="60">
        <v>125030019</v>
      </c>
      <c r="C74" s="60" t="s">
        <v>318</v>
      </c>
      <c r="D74" s="60">
        <v>20</v>
      </c>
      <c r="E74" s="60">
        <v>16</v>
      </c>
      <c r="F74" s="60">
        <v>15</v>
      </c>
      <c r="G74" s="60">
        <v>12</v>
      </c>
      <c r="H74" s="60">
        <v>15</v>
      </c>
      <c r="I74" s="60">
        <v>12</v>
      </c>
      <c r="J74" s="60">
        <v>15</v>
      </c>
      <c r="K74" s="60">
        <v>12</v>
      </c>
      <c r="L74" s="60">
        <v>0</v>
      </c>
      <c r="M74" s="60">
        <v>10</v>
      </c>
      <c r="N74" s="60">
        <v>0</v>
      </c>
      <c r="O74" s="60">
        <v>10</v>
      </c>
      <c r="P74" s="60">
        <v>5</v>
      </c>
      <c r="Q74" s="60">
        <v>6</v>
      </c>
    </row>
    <row r="75" spans="1:17" x14ac:dyDescent="0.25">
      <c r="A75" s="60" t="s">
        <v>319</v>
      </c>
      <c r="B75" s="60">
        <v>125030085</v>
      </c>
      <c r="C75" s="60" t="s">
        <v>320</v>
      </c>
      <c r="D75" s="60">
        <v>6468</v>
      </c>
      <c r="E75" s="60">
        <v>133</v>
      </c>
      <c r="F75" s="60">
        <v>3019</v>
      </c>
      <c r="G75" s="60">
        <v>209</v>
      </c>
      <c r="H75" s="60">
        <v>3019</v>
      </c>
      <c r="I75" s="60">
        <v>209</v>
      </c>
      <c r="J75" s="60">
        <v>2885</v>
      </c>
      <c r="K75" s="60">
        <v>211</v>
      </c>
      <c r="L75" s="60">
        <v>134</v>
      </c>
      <c r="M75" s="60">
        <v>68</v>
      </c>
      <c r="N75" s="60">
        <v>0</v>
      </c>
      <c r="O75" s="60">
        <v>14</v>
      </c>
      <c r="P75" s="60">
        <v>3449</v>
      </c>
      <c r="Q75" s="60">
        <v>207</v>
      </c>
    </row>
    <row r="76" spans="1:17" x14ac:dyDescent="0.25">
      <c r="A76" s="60" t="s">
        <v>321</v>
      </c>
      <c r="B76" s="60">
        <v>125030091</v>
      </c>
      <c r="C76" s="60" t="s">
        <v>322</v>
      </c>
      <c r="D76" s="60">
        <v>80</v>
      </c>
      <c r="E76" s="60">
        <v>31</v>
      </c>
      <c r="F76" s="60">
        <v>56</v>
      </c>
      <c r="G76" s="60">
        <v>26</v>
      </c>
      <c r="H76" s="60">
        <v>56</v>
      </c>
      <c r="I76" s="60">
        <v>26</v>
      </c>
      <c r="J76" s="60">
        <v>52</v>
      </c>
      <c r="K76" s="60">
        <v>23</v>
      </c>
      <c r="L76" s="60">
        <v>4</v>
      </c>
      <c r="M76" s="60">
        <v>8</v>
      </c>
      <c r="N76" s="60">
        <v>0</v>
      </c>
      <c r="O76" s="60">
        <v>10</v>
      </c>
      <c r="P76" s="60">
        <v>24</v>
      </c>
      <c r="Q76" s="60">
        <v>13</v>
      </c>
    </row>
    <row r="77" spans="1:17" x14ac:dyDescent="0.25">
      <c r="A77" s="60" t="s">
        <v>323</v>
      </c>
      <c r="B77" s="60">
        <v>125030105</v>
      </c>
      <c r="C77" s="60" t="s">
        <v>324</v>
      </c>
      <c r="D77" s="60">
        <v>715</v>
      </c>
      <c r="E77" s="60">
        <v>105</v>
      </c>
      <c r="F77" s="60">
        <v>400</v>
      </c>
      <c r="G77" s="60">
        <v>65</v>
      </c>
      <c r="H77" s="60">
        <v>400</v>
      </c>
      <c r="I77" s="60">
        <v>65</v>
      </c>
      <c r="J77" s="60">
        <v>362</v>
      </c>
      <c r="K77" s="60">
        <v>56</v>
      </c>
      <c r="L77" s="60">
        <v>38</v>
      </c>
      <c r="M77" s="60">
        <v>21</v>
      </c>
      <c r="N77" s="60">
        <v>0</v>
      </c>
      <c r="O77" s="60">
        <v>10</v>
      </c>
      <c r="P77" s="60">
        <v>315</v>
      </c>
      <c r="Q77" s="60">
        <v>69</v>
      </c>
    </row>
    <row r="78" spans="1:17" x14ac:dyDescent="0.25">
      <c r="A78" s="60" t="s">
        <v>325</v>
      </c>
      <c r="B78" s="60">
        <v>249030003</v>
      </c>
      <c r="C78" s="60" t="s">
        <v>326</v>
      </c>
      <c r="D78" s="60">
        <v>936</v>
      </c>
      <c r="E78" s="60">
        <v>118</v>
      </c>
      <c r="F78" s="60">
        <v>538</v>
      </c>
      <c r="G78" s="60">
        <v>103</v>
      </c>
      <c r="H78" s="60">
        <v>538</v>
      </c>
      <c r="I78" s="60">
        <v>103</v>
      </c>
      <c r="J78" s="60">
        <v>340</v>
      </c>
      <c r="K78" s="60">
        <v>70</v>
      </c>
      <c r="L78" s="60">
        <v>198</v>
      </c>
      <c r="M78" s="60">
        <v>69</v>
      </c>
      <c r="N78" s="60">
        <v>0</v>
      </c>
      <c r="O78" s="60">
        <v>10</v>
      </c>
      <c r="P78" s="60">
        <v>398</v>
      </c>
      <c r="Q78" s="60">
        <v>71</v>
      </c>
    </row>
    <row r="79" spans="1:17" x14ac:dyDescent="0.25">
      <c r="A79" s="60" t="s">
        <v>327</v>
      </c>
      <c r="B79" s="60">
        <v>249030087</v>
      </c>
      <c r="C79" s="60" t="s">
        <v>328</v>
      </c>
      <c r="D79" s="60">
        <v>2127</v>
      </c>
      <c r="E79" s="60">
        <v>131</v>
      </c>
      <c r="F79" s="60">
        <v>1281</v>
      </c>
      <c r="G79" s="60">
        <v>109</v>
      </c>
      <c r="H79" s="60">
        <v>1281</v>
      </c>
      <c r="I79" s="60">
        <v>109</v>
      </c>
      <c r="J79" s="60">
        <v>938</v>
      </c>
      <c r="K79" s="60">
        <v>103</v>
      </c>
      <c r="L79" s="60">
        <v>343</v>
      </c>
      <c r="M79" s="60">
        <v>65</v>
      </c>
      <c r="N79" s="60">
        <v>0</v>
      </c>
      <c r="O79" s="60">
        <v>10</v>
      </c>
      <c r="P79" s="60">
        <v>846</v>
      </c>
      <c r="Q79" s="60">
        <v>109</v>
      </c>
    </row>
    <row r="80" spans="1:17" x14ac:dyDescent="0.25">
      <c r="A80" s="60" t="s">
        <v>329</v>
      </c>
      <c r="B80" s="60">
        <v>320530015</v>
      </c>
      <c r="C80" s="60" t="s">
        <v>330</v>
      </c>
      <c r="D80" s="60">
        <v>809</v>
      </c>
      <c r="E80" s="60">
        <v>49</v>
      </c>
      <c r="F80" s="60">
        <v>380</v>
      </c>
      <c r="G80" s="60">
        <v>57</v>
      </c>
      <c r="H80" s="60">
        <v>380</v>
      </c>
      <c r="I80" s="60">
        <v>57</v>
      </c>
      <c r="J80" s="60">
        <v>331</v>
      </c>
      <c r="K80" s="60">
        <v>60</v>
      </c>
      <c r="L80" s="60">
        <v>49</v>
      </c>
      <c r="M80" s="60">
        <v>27</v>
      </c>
      <c r="N80" s="60">
        <v>0</v>
      </c>
      <c r="O80" s="60">
        <v>10</v>
      </c>
      <c r="P80" s="60">
        <v>429</v>
      </c>
      <c r="Q80" s="60">
        <v>60</v>
      </c>
    </row>
    <row r="81" spans="1:17" x14ac:dyDescent="0.25">
      <c r="A81" s="60" t="s">
        <v>331</v>
      </c>
      <c r="B81" s="60">
        <v>320530041</v>
      </c>
      <c r="C81" s="60" t="s">
        <v>332</v>
      </c>
      <c r="D81" s="60">
        <v>1736</v>
      </c>
      <c r="E81" s="60">
        <v>203</v>
      </c>
      <c r="F81" s="60">
        <v>833</v>
      </c>
      <c r="G81" s="60">
        <v>124</v>
      </c>
      <c r="H81" s="60">
        <v>833</v>
      </c>
      <c r="I81" s="60">
        <v>124</v>
      </c>
      <c r="J81" s="60">
        <v>700</v>
      </c>
      <c r="K81" s="60">
        <v>111</v>
      </c>
      <c r="L81" s="60">
        <v>133</v>
      </c>
      <c r="M81" s="60">
        <v>39</v>
      </c>
      <c r="N81" s="60">
        <v>0</v>
      </c>
      <c r="O81" s="60">
        <v>10</v>
      </c>
      <c r="P81" s="60">
        <v>903</v>
      </c>
      <c r="Q81" s="60">
        <v>145</v>
      </c>
    </row>
    <row r="82" spans="1:17" x14ac:dyDescent="0.25">
      <c r="A82" s="60" t="s">
        <v>333</v>
      </c>
      <c r="B82" s="60">
        <v>434530005</v>
      </c>
      <c r="C82" s="60" t="s">
        <v>334</v>
      </c>
      <c r="D82" s="60">
        <v>0</v>
      </c>
      <c r="E82" s="60">
        <v>10</v>
      </c>
      <c r="F82" s="60">
        <v>0</v>
      </c>
      <c r="G82" s="60">
        <v>10</v>
      </c>
      <c r="H82" s="60">
        <v>0</v>
      </c>
      <c r="I82" s="60">
        <v>10</v>
      </c>
      <c r="J82" s="60">
        <v>0</v>
      </c>
      <c r="K82" s="60">
        <v>10</v>
      </c>
      <c r="L82" s="60">
        <v>0</v>
      </c>
      <c r="M82" s="60">
        <v>10</v>
      </c>
      <c r="N82" s="60">
        <v>0</v>
      </c>
      <c r="O82" s="60">
        <v>10</v>
      </c>
      <c r="P82" s="60">
        <v>0</v>
      </c>
      <c r="Q82" s="60">
        <v>10</v>
      </c>
    </row>
    <row r="83" spans="1:17" x14ac:dyDescent="0.25">
      <c r="A83" s="60" t="s">
        <v>335</v>
      </c>
      <c r="B83" s="60">
        <v>434530011</v>
      </c>
      <c r="C83" s="60" t="s">
        <v>336</v>
      </c>
      <c r="D83" s="60">
        <v>0</v>
      </c>
      <c r="E83" s="60">
        <v>10</v>
      </c>
      <c r="F83" s="60">
        <v>0</v>
      </c>
      <c r="G83" s="60">
        <v>10</v>
      </c>
      <c r="H83" s="60">
        <v>0</v>
      </c>
      <c r="I83" s="60">
        <v>10</v>
      </c>
      <c r="J83" s="60">
        <v>0</v>
      </c>
      <c r="K83" s="60">
        <v>10</v>
      </c>
      <c r="L83" s="60">
        <v>0</v>
      </c>
      <c r="M83" s="60">
        <v>10</v>
      </c>
      <c r="N83" s="60">
        <v>0</v>
      </c>
      <c r="O83" s="60">
        <v>10</v>
      </c>
      <c r="P83" s="60">
        <v>0</v>
      </c>
      <c r="Q83" s="60">
        <v>10</v>
      </c>
    </row>
    <row r="84" spans="1:17" x14ac:dyDescent="0.25">
      <c r="A84" s="60" t="s">
        <v>337</v>
      </c>
      <c r="B84" s="60">
        <v>434530015</v>
      </c>
      <c r="C84" s="60" t="s">
        <v>338</v>
      </c>
      <c r="D84" s="60">
        <v>0</v>
      </c>
      <c r="E84" s="60">
        <v>10</v>
      </c>
      <c r="F84" s="60">
        <v>0</v>
      </c>
      <c r="G84" s="60">
        <v>10</v>
      </c>
      <c r="H84" s="60">
        <v>0</v>
      </c>
      <c r="I84" s="60">
        <v>10</v>
      </c>
      <c r="J84" s="60">
        <v>0</v>
      </c>
      <c r="K84" s="60">
        <v>10</v>
      </c>
      <c r="L84" s="60">
        <v>0</v>
      </c>
      <c r="M84" s="60">
        <v>10</v>
      </c>
      <c r="N84" s="60">
        <v>0</v>
      </c>
      <c r="O84" s="60">
        <v>10</v>
      </c>
      <c r="P84" s="60">
        <v>0</v>
      </c>
      <c r="Q84" s="60">
        <v>10</v>
      </c>
    </row>
    <row r="85" spans="1:17" x14ac:dyDescent="0.25">
      <c r="A85" s="60" t="s">
        <v>339</v>
      </c>
      <c r="B85" s="60">
        <v>434530019</v>
      </c>
      <c r="C85" s="60" t="s">
        <v>340</v>
      </c>
      <c r="D85" s="60">
        <v>4</v>
      </c>
      <c r="E85" s="60">
        <v>6</v>
      </c>
      <c r="F85" s="60">
        <v>4</v>
      </c>
      <c r="G85" s="60">
        <v>6</v>
      </c>
      <c r="H85" s="60">
        <v>4</v>
      </c>
      <c r="I85" s="60">
        <v>6</v>
      </c>
      <c r="J85" s="60">
        <v>4</v>
      </c>
      <c r="K85" s="60">
        <v>6</v>
      </c>
      <c r="L85" s="60">
        <v>0</v>
      </c>
      <c r="M85" s="60">
        <v>10</v>
      </c>
      <c r="N85" s="60">
        <v>0</v>
      </c>
      <c r="O85" s="60">
        <v>10</v>
      </c>
      <c r="P85" s="60">
        <v>0</v>
      </c>
      <c r="Q85" s="60">
        <v>10</v>
      </c>
    </row>
    <row r="86" spans="1:17" x14ac:dyDescent="0.25">
      <c r="A86" s="60" t="s">
        <v>341</v>
      </c>
      <c r="B86" s="60">
        <v>434530055</v>
      </c>
      <c r="C86" s="60" t="s">
        <v>342</v>
      </c>
      <c r="D86" s="60">
        <v>0</v>
      </c>
      <c r="E86" s="60">
        <v>10</v>
      </c>
      <c r="F86" s="60">
        <v>0</v>
      </c>
      <c r="G86" s="60">
        <v>10</v>
      </c>
      <c r="H86" s="60">
        <v>0</v>
      </c>
      <c r="I86" s="60">
        <v>10</v>
      </c>
      <c r="J86" s="60">
        <v>0</v>
      </c>
      <c r="K86" s="60">
        <v>10</v>
      </c>
      <c r="L86" s="60">
        <v>0</v>
      </c>
      <c r="M86" s="60">
        <v>10</v>
      </c>
      <c r="N86" s="60">
        <v>0</v>
      </c>
      <c r="O86" s="60">
        <v>10</v>
      </c>
      <c r="P86" s="60">
        <v>0</v>
      </c>
      <c r="Q86" s="60">
        <v>10</v>
      </c>
    </row>
    <row r="87" spans="1:17" x14ac:dyDescent="0.25">
      <c r="A87" s="60" t="s">
        <v>343</v>
      </c>
      <c r="B87" s="60">
        <v>434530071</v>
      </c>
      <c r="C87" s="60" t="s">
        <v>344</v>
      </c>
      <c r="D87" s="60">
        <v>5</v>
      </c>
      <c r="E87" s="60">
        <v>5</v>
      </c>
      <c r="F87" s="60">
        <v>0</v>
      </c>
      <c r="G87" s="60">
        <v>10</v>
      </c>
      <c r="H87" s="60">
        <v>0</v>
      </c>
      <c r="I87" s="60">
        <v>10</v>
      </c>
      <c r="J87" s="60">
        <v>0</v>
      </c>
      <c r="K87" s="60">
        <v>10</v>
      </c>
      <c r="L87" s="60">
        <v>0</v>
      </c>
      <c r="M87" s="60">
        <v>10</v>
      </c>
      <c r="N87" s="60">
        <v>0</v>
      </c>
      <c r="O87" s="60">
        <v>10</v>
      </c>
      <c r="P87" s="60">
        <v>5</v>
      </c>
      <c r="Q87" s="60">
        <v>5</v>
      </c>
    </row>
    <row r="88" spans="1:17" x14ac:dyDescent="0.25">
      <c r="A88" s="60" t="s">
        <v>345</v>
      </c>
      <c r="B88" s="60">
        <v>434530085</v>
      </c>
      <c r="C88" s="60" t="s">
        <v>346</v>
      </c>
      <c r="D88" s="60">
        <v>3</v>
      </c>
      <c r="E88" s="60">
        <v>5</v>
      </c>
      <c r="F88" s="60">
        <v>1</v>
      </c>
      <c r="G88" s="60">
        <v>3</v>
      </c>
      <c r="H88" s="60">
        <v>1</v>
      </c>
      <c r="I88" s="60">
        <v>3</v>
      </c>
      <c r="J88" s="60">
        <v>1</v>
      </c>
      <c r="K88" s="60">
        <v>3</v>
      </c>
      <c r="L88" s="60">
        <v>0</v>
      </c>
      <c r="M88" s="60">
        <v>10</v>
      </c>
      <c r="N88" s="60">
        <v>0</v>
      </c>
      <c r="O88" s="60">
        <v>10</v>
      </c>
      <c r="P88" s="60">
        <v>2</v>
      </c>
      <c r="Q88" s="60">
        <v>3</v>
      </c>
    </row>
    <row r="89" spans="1:17" x14ac:dyDescent="0.25">
      <c r="A89" s="60" t="s">
        <v>347</v>
      </c>
      <c r="B89" s="60">
        <v>434530091</v>
      </c>
      <c r="C89" s="60" t="s">
        <v>348</v>
      </c>
      <c r="D89" s="60">
        <v>0</v>
      </c>
      <c r="E89" s="60">
        <v>10</v>
      </c>
      <c r="F89" s="60">
        <v>0</v>
      </c>
      <c r="G89" s="60">
        <v>10</v>
      </c>
      <c r="H89" s="60">
        <v>0</v>
      </c>
      <c r="I89" s="60">
        <v>10</v>
      </c>
      <c r="J89" s="60">
        <v>0</v>
      </c>
      <c r="K89" s="60">
        <v>10</v>
      </c>
      <c r="L89" s="60">
        <v>0</v>
      </c>
      <c r="M89" s="60">
        <v>10</v>
      </c>
      <c r="N89" s="60">
        <v>0</v>
      </c>
      <c r="O89" s="60">
        <v>10</v>
      </c>
      <c r="P89" s="60">
        <v>0</v>
      </c>
      <c r="Q89" s="60">
        <v>10</v>
      </c>
    </row>
    <row r="90" spans="1:17" x14ac:dyDescent="0.25">
      <c r="A90" s="60" t="s">
        <v>349</v>
      </c>
      <c r="B90" s="60">
        <v>434530105</v>
      </c>
      <c r="C90" s="60" t="s">
        <v>350</v>
      </c>
      <c r="D90" s="60">
        <v>0</v>
      </c>
      <c r="E90" s="60">
        <v>10</v>
      </c>
      <c r="F90" s="60">
        <v>0</v>
      </c>
      <c r="G90" s="60">
        <v>10</v>
      </c>
      <c r="H90" s="60">
        <v>0</v>
      </c>
      <c r="I90" s="60">
        <v>10</v>
      </c>
      <c r="J90" s="60">
        <v>0</v>
      </c>
      <c r="K90" s="60">
        <v>10</v>
      </c>
      <c r="L90" s="60">
        <v>0</v>
      </c>
      <c r="M90" s="60">
        <v>10</v>
      </c>
      <c r="N90" s="60">
        <v>0</v>
      </c>
      <c r="O90" s="60">
        <v>10</v>
      </c>
      <c r="P90" s="60">
        <v>0</v>
      </c>
      <c r="Q90" s="60">
        <v>10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workbookViewId="0">
      <selection activeCell="A13" sqref="A13"/>
    </sheetView>
  </sheetViews>
  <sheetFormatPr defaultColWidth="8.85546875" defaultRowHeight="15" x14ac:dyDescent="0.25"/>
  <cols>
    <col min="1" max="1" width="76.42578125" style="2" customWidth="1"/>
    <col min="2" max="7" width="20.42578125" style="2" customWidth="1"/>
  </cols>
  <sheetData>
    <row r="1" spans="1:11" s="2" customFormat="1" x14ac:dyDescent="0.25">
      <c r="A1" s="3" t="s">
        <v>355</v>
      </c>
    </row>
    <row r="2" spans="1:11" s="2" customFormat="1" x14ac:dyDescent="0.25">
      <c r="A2" s="3" t="s">
        <v>356</v>
      </c>
    </row>
    <row r="3" spans="1:11" s="2" customFormat="1" x14ac:dyDescent="0.25">
      <c r="B3" s="87" t="s">
        <v>357</v>
      </c>
      <c r="C3" s="88"/>
      <c r="D3" s="87" t="s">
        <v>122</v>
      </c>
      <c r="E3" s="88"/>
      <c r="F3" s="87" t="s">
        <v>358</v>
      </c>
      <c r="G3" s="88"/>
    </row>
    <row r="4" spans="1:11" s="2" customFormat="1" x14ac:dyDescent="0.25">
      <c r="B4" s="61" t="s">
        <v>359</v>
      </c>
      <c r="C4" s="61" t="s">
        <v>360</v>
      </c>
      <c r="D4" s="61" t="s">
        <v>359</v>
      </c>
      <c r="E4" s="61" t="s">
        <v>360</v>
      </c>
      <c r="F4" s="61" t="s">
        <v>361</v>
      </c>
      <c r="G4" s="61" t="s">
        <v>360</v>
      </c>
      <c r="I4" s="60"/>
      <c r="J4" s="60"/>
      <c r="K4" s="60"/>
    </row>
    <row r="5" spans="1:11" x14ac:dyDescent="0.25">
      <c r="A5" s="2" t="s">
        <v>296</v>
      </c>
      <c r="B5" s="2">
        <f>VLOOKUP($A5,'Reservation data'!$C$7:$Q$90,8,FALSE)</f>
        <v>3225</v>
      </c>
      <c r="C5" s="62">
        <f>B5/B6</f>
        <v>0.68998716302952501</v>
      </c>
      <c r="D5" s="2">
        <f>VLOOKUP($A5,'Reservation data'!$C$7:$Q$90,10,FALSE)</f>
        <v>842</v>
      </c>
      <c r="E5" s="62">
        <f>D5/D6</f>
        <v>0.94713160854893141</v>
      </c>
      <c r="F5" s="2">
        <f>VLOOKUP($A5,'Reservation data'!$C$7:$Q$90,6,FALSE)</f>
        <v>4067</v>
      </c>
      <c r="G5" s="62">
        <f>F5/F6</f>
        <v>0.7310803523278806</v>
      </c>
    </row>
    <row r="6" spans="1:11" x14ac:dyDescent="0.25">
      <c r="A6" s="2" t="s">
        <v>218</v>
      </c>
      <c r="B6" s="2">
        <f>VLOOKUP($A6,'Reservation data'!$C$7:$Q$90,8,FALSE)</f>
        <v>4674</v>
      </c>
      <c r="D6" s="2">
        <f>VLOOKUP($A6,'Reservation data'!$C$7:$Q$90,10,FALSE)</f>
        <v>889</v>
      </c>
      <c r="F6" s="2">
        <f>VLOOKUP($A6,'Reservation data'!$C$7:$Q$90,6,FALSE)</f>
        <v>5563</v>
      </c>
    </row>
    <row r="7" spans="1:11" x14ac:dyDescent="0.25">
      <c r="A7" s="2" t="s">
        <v>298</v>
      </c>
      <c r="B7" s="2">
        <f>VLOOKUP($A7,'Reservation data'!$C$7:$Q$90,8,FALSE)</f>
        <v>274</v>
      </c>
      <c r="C7" s="62">
        <f>B7/B8</f>
        <v>9.9455535390199634E-2</v>
      </c>
      <c r="D7" s="2">
        <f>VLOOKUP($A7,'Reservation data'!$C$7:$Q$90,10,FALSE)</f>
        <v>80</v>
      </c>
      <c r="E7" s="62">
        <f>D7/D8</f>
        <v>0.37735849056603776</v>
      </c>
      <c r="F7" s="2">
        <f>VLOOKUP($A7,'Reservation data'!$C$7:$Q$90,6,FALSE)</f>
        <v>354</v>
      </c>
      <c r="G7" s="62">
        <f>F7/F8</f>
        <v>0.11931243680485339</v>
      </c>
    </row>
    <row r="8" spans="1:11" x14ac:dyDescent="0.25">
      <c r="A8" s="2" t="s">
        <v>256</v>
      </c>
      <c r="B8" s="2">
        <f>VLOOKUP($A8,'Reservation data'!$C$7:$Q$90,8,FALSE)</f>
        <v>2755</v>
      </c>
      <c r="D8" s="2">
        <f>VLOOKUP($A8,'Reservation data'!$C$7:$Q$90,10,FALSE)</f>
        <v>212</v>
      </c>
      <c r="F8" s="2">
        <f>VLOOKUP($A8,'Reservation data'!$C$7:$Q$90,6,FALSE)</f>
        <v>2967</v>
      </c>
    </row>
    <row r="10" spans="1:11" x14ac:dyDescent="0.25">
      <c r="A10" s="2" t="s">
        <v>300</v>
      </c>
      <c r="B10" s="2">
        <f>VLOOKUP($A10,'Reservation data'!$C$7:$Q$90,8,FALSE)</f>
        <v>2231</v>
      </c>
      <c r="C10" s="62">
        <f>B10/B11</f>
        <v>0.47437805655964277</v>
      </c>
      <c r="D10" s="2">
        <f>VLOOKUP($A10,'Reservation data'!$C$7:$Q$90,10,FALSE)</f>
        <v>848</v>
      </c>
      <c r="E10" s="62">
        <f>D10/D11</f>
        <v>0.69394435351882156</v>
      </c>
      <c r="F10" s="2">
        <f>VLOOKUP($A10,'Reservation data'!$C$7:$Q$90,6,FALSE)</f>
        <v>3079</v>
      </c>
      <c r="G10" s="62">
        <f>F10/F11</f>
        <v>0.51966244725738397</v>
      </c>
    </row>
    <row r="11" spans="1:11" x14ac:dyDescent="0.25">
      <c r="A11" s="2" t="s">
        <v>186</v>
      </c>
      <c r="B11" s="2">
        <f>VLOOKUP($A11,'Reservation data'!$C$7:$Q$90,8,FALSE)</f>
        <v>4703</v>
      </c>
      <c r="D11" s="2">
        <f>VLOOKUP($A11,'Reservation data'!$C$7:$Q$90,10,FALSE)</f>
        <v>1222</v>
      </c>
      <c r="F11" s="2">
        <f>VLOOKUP($A11,'Reservation data'!$C$7:$Q$90,6,FALSE)</f>
        <v>5925</v>
      </c>
    </row>
    <row r="12" spans="1:11" x14ac:dyDescent="0.25">
      <c r="A12" s="2" t="s">
        <v>302</v>
      </c>
      <c r="B12" s="2">
        <f>VLOOKUP($A12,'Reservation data'!$C$7:$Q$90,8,FALSE)</f>
        <v>0</v>
      </c>
      <c r="C12" s="62">
        <f>B12/B13</f>
        <v>0</v>
      </c>
      <c r="D12" s="2">
        <f>VLOOKUP($A12,'Reservation data'!$C$7:$Q$90,10,FALSE)</f>
        <v>0</v>
      </c>
      <c r="E12" s="62">
        <f>D12/D13</f>
        <v>0</v>
      </c>
      <c r="F12" s="2">
        <f>VLOOKUP($A12,'Reservation data'!$C$7:$Q$90,6,FALSE)</f>
        <v>0</v>
      </c>
      <c r="G12" s="62">
        <f>F12/F13</f>
        <v>0</v>
      </c>
    </row>
    <row r="13" spans="1:11" x14ac:dyDescent="0.25">
      <c r="A13" s="2" t="s">
        <v>286</v>
      </c>
      <c r="B13" s="2">
        <f>VLOOKUP($A13,'Reservation data'!$C$7:$Q$90,8,FALSE)</f>
        <v>346</v>
      </c>
      <c r="D13" s="2">
        <f>VLOOKUP($A13,'Reservation data'!$C$7:$Q$90,10,FALSE)</f>
        <v>3</v>
      </c>
      <c r="F13" s="2">
        <f>VLOOKUP($A13,'Reservation data'!$C$7:$Q$90,6,FALSE)</f>
        <v>349</v>
      </c>
    </row>
    <row r="14" spans="1:11" x14ac:dyDescent="0.25">
      <c r="A14" s="2" t="s">
        <v>304</v>
      </c>
      <c r="B14" s="2">
        <f>VLOOKUP($A14,'Reservation data'!$C$7:$Q$90,8,FALSE)</f>
        <v>200</v>
      </c>
      <c r="C14" s="62">
        <f>B14/B15</f>
        <v>2.5615082160376028E-3</v>
      </c>
      <c r="D14" s="2">
        <f>VLOOKUP($A14,'Reservation data'!$C$7:$Q$90,10,FALSE)</f>
        <v>10</v>
      </c>
      <c r="E14" s="62">
        <f>D14/D15</f>
        <v>2.6983270372369131E-3</v>
      </c>
      <c r="F14" s="2">
        <f>VLOOKUP($A14,'Reservation data'!$C$7:$Q$90,6,FALSE)</f>
        <v>210</v>
      </c>
      <c r="G14" s="62">
        <f>F14/F15</f>
        <v>2.567708014917161E-3</v>
      </c>
    </row>
    <row r="15" spans="1:11" x14ac:dyDescent="0.25">
      <c r="A15" s="2" t="s">
        <v>294</v>
      </c>
      <c r="B15" s="2">
        <f>VLOOKUP($A15,'Reservation data'!$C$7:$Q$90,8,FALSE)</f>
        <v>78079</v>
      </c>
      <c r="D15" s="2">
        <f>VLOOKUP($A15,'Reservation data'!$C$7:$Q$90,10,FALSE)</f>
        <v>3706</v>
      </c>
      <c r="F15" s="2">
        <f>VLOOKUP($A15,'Reservation data'!$C$7:$Q$90,6,FALSE)</f>
        <v>81785</v>
      </c>
    </row>
    <row r="17" spans="1:7" x14ac:dyDescent="0.25">
      <c r="A17" s="2" t="s">
        <v>306</v>
      </c>
      <c r="B17" s="2">
        <f>VLOOKUP($A17,'Reservation data'!$C$7:$Q$90,8,FALSE)</f>
        <v>3</v>
      </c>
      <c r="C17" s="62">
        <f>B17/B18</f>
        <v>6.9652434352580626E-5</v>
      </c>
      <c r="D17" s="2">
        <f>VLOOKUP($A17,'Reservation data'!$C$7:$Q$90,10,FALSE)</f>
        <v>0</v>
      </c>
      <c r="E17" s="62">
        <f>D17/D18</f>
        <v>0</v>
      </c>
      <c r="F17" s="2">
        <f>VLOOKUP($A17,'Reservation data'!$C$7:$Q$90,6,FALSE)</f>
        <v>3</v>
      </c>
      <c r="G17" s="62">
        <f>F17/F18</f>
        <v>6.3904569176696135E-5</v>
      </c>
    </row>
    <row r="18" spans="1:7" x14ac:dyDescent="0.25">
      <c r="A18" s="2" t="s">
        <v>212</v>
      </c>
      <c r="B18" s="2">
        <f>VLOOKUP($A18,'Reservation data'!$C$7:$Q$90,8,FALSE)</f>
        <v>43071</v>
      </c>
      <c r="D18" s="2">
        <f>VLOOKUP($A18,'Reservation data'!$C$7:$Q$90,10,FALSE)</f>
        <v>3874</v>
      </c>
      <c r="F18" s="2">
        <f>VLOOKUP($A18,'Reservation data'!$C$7:$Q$90,6,FALSE)</f>
        <v>46945</v>
      </c>
    </row>
    <row r="19" spans="1:7" x14ac:dyDescent="0.25">
      <c r="A19" s="2" t="s">
        <v>308</v>
      </c>
      <c r="B19" s="2">
        <f>VLOOKUP($A19,'Reservation data'!$C$7:$Q$90,8,FALSE)</f>
        <v>10332</v>
      </c>
      <c r="C19" s="62">
        <f>B19/B20</f>
        <v>0.88398357289527718</v>
      </c>
      <c r="D19" s="2">
        <f>VLOOKUP($A19,'Reservation data'!$C$7:$Q$90,10,FALSE)</f>
        <v>1382</v>
      </c>
      <c r="E19" s="62">
        <f>D19/D20</f>
        <v>0.94592744695414099</v>
      </c>
      <c r="F19" s="2">
        <f>VLOOKUP($A19,'Reservation data'!$C$7:$Q$90,6,FALSE)</f>
        <v>11714</v>
      </c>
      <c r="G19" s="62">
        <f>F19/F20</f>
        <v>0.89086622556848427</v>
      </c>
    </row>
    <row r="20" spans="1:7" x14ac:dyDescent="0.25">
      <c r="A20" s="2" t="s">
        <v>230</v>
      </c>
      <c r="B20" s="2">
        <f>VLOOKUP($A20,'Reservation data'!$C$7:$Q$90,8,FALSE)</f>
        <v>11688</v>
      </c>
      <c r="D20" s="2">
        <f>VLOOKUP($A20,'Reservation data'!$C$7:$Q$90,10,FALSE)</f>
        <v>1461</v>
      </c>
      <c r="F20" s="2">
        <f>VLOOKUP($A20,'Reservation data'!$C$7:$Q$90,6,FALSE)</f>
        <v>13149</v>
      </c>
    </row>
    <row r="21" spans="1:7" x14ac:dyDescent="0.25">
      <c r="A21" s="2" t="s">
        <v>310</v>
      </c>
      <c r="B21" s="2">
        <f>VLOOKUP($A21,'Reservation data'!$C$7:$Q$90,8,FALSE)</f>
        <v>394</v>
      </c>
      <c r="C21" s="62">
        <f>B21/B22</f>
        <v>6.7872523686477171E-3</v>
      </c>
      <c r="D21" s="2">
        <f>VLOOKUP($A21,'Reservation data'!$C$7:$Q$90,10,FALSE)</f>
        <v>39</v>
      </c>
      <c r="E21" s="62">
        <f>D21/D22</f>
        <v>6.6815144766146995E-3</v>
      </c>
      <c r="F21" s="2">
        <f>VLOOKUP($A21,'Reservation data'!$C$7:$Q$90,6,FALSE)</f>
        <v>433</v>
      </c>
      <c r="G21" s="62">
        <f>F21/F22</f>
        <v>6.7775916853193919E-3</v>
      </c>
    </row>
    <row r="22" spans="1:7" x14ac:dyDescent="0.25">
      <c r="A22" s="2" t="s">
        <v>246</v>
      </c>
      <c r="B22" s="2">
        <f>VLOOKUP($A22,'Reservation data'!$C$7:$Q$90,8,FALSE)</f>
        <v>58050</v>
      </c>
      <c r="D22" s="2">
        <f>VLOOKUP($A22,'Reservation data'!$C$7:$Q$90,10,FALSE)</f>
        <v>5837</v>
      </c>
      <c r="F22" s="2">
        <f>VLOOKUP($A22,'Reservation data'!$C$7:$Q$90,6,FALSE)</f>
        <v>63887</v>
      </c>
    </row>
    <row r="23" spans="1:7" x14ac:dyDescent="0.25">
      <c r="A23" s="2" t="s">
        <v>312</v>
      </c>
      <c r="B23" s="2">
        <f>VLOOKUP($A23,'Reservation data'!$C$7:$Q$90,8,FALSE)</f>
        <v>682</v>
      </c>
      <c r="C23" s="62">
        <f>B23/B24</f>
        <v>0.16764995083579154</v>
      </c>
      <c r="D23" s="2">
        <f>VLOOKUP($A23,'Reservation data'!$C$7:$Q$90,10,FALSE)</f>
        <v>63</v>
      </c>
      <c r="E23" s="62">
        <f>D23/D24</f>
        <v>0.13347457627118645</v>
      </c>
      <c r="F23" s="2">
        <f>VLOOKUP($A23,'Reservation data'!$C$7:$Q$90,6,FALSE)</f>
        <v>745</v>
      </c>
      <c r="G23" s="62">
        <f>F23/F24</f>
        <v>0.16409691629955947</v>
      </c>
    </row>
    <row r="24" spans="1:7" x14ac:dyDescent="0.25">
      <c r="A24" s="2" t="s">
        <v>272</v>
      </c>
      <c r="B24" s="2">
        <f>VLOOKUP($A24,'Reservation data'!$C$7:$Q$90,8,FALSE)</f>
        <v>4068</v>
      </c>
      <c r="D24" s="2">
        <f>VLOOKUP($A24,'Reservation data'!$C$7:$Q$90,10,FALSE)</f>
        <v>472</v>
      </c>
      <c r="F24" s="2">
        <f>VLOOKUP($A24,'Reservation data'!$C$7:$Q$90,6,FALSE)</f>
        <v>4540</v>
      </c>
    </row>
    <row r="26" spans="1:7" x14ac:dyDescent="0.25">
      <c r="A26" s="2" t="s">
        <v>314</v>
      </c>
      <c r="B26" s="2">
        <f>VLOOKUP($A26,'Reservation data'!$C$7:$Q$90,8,FALSE)</f>
        <v>837</v>
      </c>
      <c r="C26" s="62">
        <f>B26/B27</f>
        <v>0.32991722506897914</v>
      </c>
      <c r="D26" s="2">
        <f>VLOOKUP($A26,'Reservation data'!$C$7:$Q$90,10,FALSE)</f>
        <v>203</v>
      </c>
      <c r="E26" s="62">
        <f>D26/D27</f>
        <v>0.65064102564102566</v>
      </c>
      <c r="F26" s="2">
        <f>VLOOKUP($A26,'Reservation data'!$C$7:$Q$90,6,FALSE)</f>
        <v>1040</v>
      </c>
      <c r="G26" s="62">
        <f>F26/F27</f>
        <v>0.36504036504036502</v>
      </c>
    </row>
    <row r="27" spans="1:7" x14ac:dyDescent="0.25">
      <c r="A27" s="2" t="s">
        <v>188</v>
      </c>
      <c r="B27" s="2">
        <f>VLOOKUP($A27,'Reservation data'!$C$7:$Q$90,8,FALSE)</f>
        <v>2537</v>
      </c>
      <c r="D27" s="2">
        <f>VLOOKUP($A27,'Reservation data'!$C$7:$Q$90,10,FALSE)</f>
        <v>312</v>
      </c>
      <c r="F27" s="2">
        <f>VLOOKUP($A27,'Reservation data'!$C$7:$Q$90,6,FALSE)</f>
        <v>2849</v>
      </c>
    </row>
    <row r="28" spans="1:7" x14ac:dyDescent="0.25">
      <c r="A28" s="2" t="s">
        <v>316</v>
      </c>
      <c r="B28" s="2">
        <f>VLOOKUP($A28,'Reservation data'!$C$7:$Q$90,8,FALSE)</f>
        <v>30</v>
      </c>
      <c r="C28" s="62">
        <f>B28/B29</f>
        <v>1.6251354279523293E-2</v>
      </c>
      <c r="D28" s="2">
        <f>VLOOKUP($A28,'Reservation data'!$C$7:$Q$90,10,FALSE)</f>
        <v>25</v>
      </c>
      <c r="E28" s="62">
        <f>D28/D29</f>
        <v>0.27472527472527475</v>
      </c>
      <c r="F28" s="2">
        <f>VLOOKUP($A28,'Reservation data'!$C$7:$Q$90,6,FALSE)</f>
        <v>55</v>
      </c>
      <c r="G28" s="62">
        <f>F28/F29</f>
        <v>2.8394424367578729E-2</v>
      </c>
    </row>
    <row r="29" spans="1:7" x14ac:dyDescent="0.25">
      <c r="A29" s="2" t="s">
        <v>254</v>
      </c>
      <c r="B29" s="2">
        <f>VLOOKUP($A29,'Reservation data'!$C$7:$Q$90,8,FALSE)</f>
        <v>1846</v>
      </c>
      <c r="D29" s="2">
        <f>VLOOKUP($A29,'Reservation data'!$C$7:$Q$90,10,FALSE)</f>
        <v>91</v>
      </c>
      <c r="F29" s="2">
        <f>VLOOKUP($A29,'Reservation data'!$C$7:$Q$90,6,FALSE)</f>
        <v>1937</v>
      </c>
    </row>
    <row r="31" spans="1:7" x14ac:dyDescent="0.25">
      <c r="A31" s="2" t="s">
        <v>318</v>
      </c>
      <c r="B31" s="2">
        <f>VLOOKUP($A31,'Reservation data'!$C$7:$Q$90,8,FALSE)</f>
        <v>15</v>
      </c>
      <c r="C31" s="62">
        <f>B31/B32</f>
        <v>1.4866204162537165E-2</v>
      </c>
      <c r="D31" s="2">
        <f>VLOOKUP($A31,'Reservation data'!$C$7:$Q$90,10,FALSE)</f>
        <v>0</v>
      </c>
      <c r="E31" s="62">
        <f>D31/D32</f>
        <v>0</v>
      </c>
      <c r="F31" s="2">
        <f>VLOOKUP($A31,'Reservation data'!$C$7:$Q$90,6,FALSE)</f>
        <v>15</v>
      </c>
      <c r="G31" s="62">
        <f>F31/F32</f>
        <v>1.4423076923076924E-2</v>
      </c>
    </row>
    <row r="32" spans="1:7" x14ac:dyDescent="0.25">
      <c r="A32" s="2" t="s">
        <v>202</v>
      </c>
      <c r="B32" s="2">
        <f>VLOOKUP($A32,'Reservation data'!$C$7:$Q$90,8,FALSE)</f>
        <v>1009</v>
      </c>
      <c r="D32" s="2">
        <f>VLOOKUP($A32,'Reservation data'!$C$7:$Q$90,10,FALSE)</f>
        <v>31</v>
      </c>
      <c r="F32" s="2">
        <f>VLOOKUP($A32,'Reservation data'!$C$7:$Q$90,6,FALSE)</f>
        <v>1040</v>
      </c>
    </row>
    <row r="33" spans="1:7" x14ac:dyDescent="0.25">
      <c r="A33" s="2" t="s">
        <v>320</v>
      </c>
      <c r="B33" s="2">
        <f>VLOOKUP($A33,'Reservation data'!$C$7:$Q$90,8,FALSE)</f>
        <v>2885</v>
      </c>
      <c r="C33" s="62">
        <f>B33/B34</f>
        <v>0.79106114614751855</v>
      </c>
      <c r="D33" s="2">
        <f>VLOOKUP($A33,'Reservation data'!$C$7:$Q$90,10,FALSE)</f>
        <v>134</v>
      </c>
      <c r="E33" s="62">
        <f>D33/D34</f>
        <v>0.93706293706293708</v>
      </c>
      <c r="F33" s="2">
        <f>VLOOKUP($A33,'Reservation data'!$C$7:$Q$90,6,FALSE)</f>
        <v>3019</v>
      </c>
      <c r="G33" s="62">
        <f>F33/F34</f>
        <v>0.79656992084432721</v>
      </c>
    </row>
    <row r="34" spans="1:7" x14ac:dyDescent="0.25">
      <c r="A34" s="2" t="s">
        <v>268</v>
      </c>
      <c r="B34" s="2">
        <f>VLOOKUP($A34,'Reservation data'!$C$7:$Q$90,8,FALSE)</f>
        <v>3647</v>
      </c>
      <c r="D34" s="2">
        <f>VLOOKUP($A34,'Reservation data'!$C$7:$Q$90,10,FALSE)</f>
        <v>143</v>
      </c>
      <c r="F34" s="2">
        <f>VLOOKUP($A34,'Reservation data'!$C$7:$Q$90,6,FALSE)</f>
        <v>3790</v>
      </c>
    </row>
    <row r="35" spans="1:7" x14ac:dyDescent="0.25">
      <c r="A35" s="2" t="s">
        <v>322</v>
      </c>
      <c r="B35" s="2">
        <f>VLOOKUP($A35,'Reservation data'!$C$7:$Q$90,8,FALSE)</f>
        <v>52</v>
      </c>
      <c r="C35" s="62">
        <f>B35/B36</f>
        <v>2.8571428571428571E-2</v>
      </c>
      <c r="D35" s="2">
        <f>VLOOKUP($A35,'Reservation data'!$C$7:$Q$90,10,FALSE)</f>
        <v>4</v>
      </c>
      <c r="E35" s="62">
        <f>D35/D36</f>
        <v>7.1428571428571425E-2</v>
      </c>
      <c r="F35" s="2">
        <f>VLOOKUP($A35,'Reservation data'!$C$7:$Q$90,6,FALSE)</f>
        <v>56</v>
      </c>
      <c r="G35" s="62">
        <f>F35/F36</f>
        <v>2.9850746268656716E-2</v>
      </c>
    </row>
    <row r="36" spans="1:7" x14ac:dyDescent="0.25">
      <c r="A36" s="2" t="s">
        <v>274</v>
      </c>
      <c r="B36" s="2">
        <f>VLOOKUP($A36,'Reservation data'!$C$7:$Q$90,8,FALSE)</f>
        <v>1820</v>
      </c>
      <c r="D36" s="2">
        <f>VLOOKUP($A36,'Reservation data'!$C$7:$Q$90,10,FALSE)</f>
        <v>56</v>
      </c>
      <c r="F36" s="2">
        <f>VLOOKUP($A36,'Reservation data'!$C$7:$Q$90,6,FALSE)</f>
        <v>1876</v>
      </c>
    </row>
    <row r="38" spans="1:7" x14ac:dyDescent="0.25">
      <c r="A38" s="2" t="s">
        <v>324</v>
      </c>
      <c r="B38" s="2">
        <f>VLOOKUP($A38,'Reservation data'!$C$7:$Q$90,8,FALSE)</f>
        <v>362</v>
      </c>
      <c r="C38" s="62">
        <f>B38/B39</f>
        <v>0.10072342793544797</v>
      </c>
      <c r="D38" s="2">
        <f>VLOOKUP($A38,'Reservation data'!$C$7:$Q$90,10,FALSE)</f>
        <v>38</v>
      </c>
      <c r="E38" s="62">
        <f>D38/D39</f>
        <v>0.24675324675324675</v>
      </c>
      <c r="F38" s="2">
        <f>VLOOKUP($A38,'Reservation data'!$C$7:$Q$90,6,FALSE)</f>
        <v>400</v>
      </c>
      <c r="G38" s="62">
        <f>F38/F39</f>
        <v>0.10672358591248667</v>
      </c>
    </row>
    <row r="39" spans="1:7" x14ac:dyDescent="0.25">
      <c r="A39" s="2" t="s">
        <v>288</v>
      </c>
      <c r="B39" s="2">
        <f>VLOOKUP($A39,'Reservation data'!$C$7:$Q$90,8,FALSE)</f>
        <v>3594</v>
      </c>
      <c r="D39" s="2">
        <f>VLOOKUP($A39,'Reservation data'!$C$7:$Q$90,10,FALSE)</f>
        <v>154</v>
      </c>
      <c r="F39" s="2">
        <f>VLOOKUP($A39,'Reservation data'!$C$7:$Q$90,6,FALSE)</f>
        <v>3748</v>
      </c>
    </row>
    <row r="41" spans="1:7" x14ac:dyDescent="0.25">
      <c r="A41" s="2" t="s">
        <v>326</v>
      </c>
      <c r="B41" s="2">
        <f>VLOOKUP($A41,'Reservation data'!$C$7:$Q$90,8,FALSE)</f>
        <v>340</v>
      </c>
      <c r="C41" s="62">
        <f>B41/B42</f>
        <v>7.2294280246651077E-2</v>
      </c>
      <c r="D41" s="2">
        <f>VLOOKUP($A41,'Reservation data'!$C$7:$Q$90,10,FALSE)</f>
        <v>198</v>
      </c>
      <c r="E41" s="62">
        <f>D41/D42</f>
        <v>0.16202945990180032</v>
      </c>
      <c r="F41" s="2">
        <f>VLOOKUP($A41,'Reservation data'!$C$7:$Q$90,6,FALSE)</f>
        <v>538</v>
      </c>
      <c r="G41" s="62">
        <f>F41/F42</f>
        <v>9.0801687763713085E-2</v>
      </c>
    </row>
    <row r="42" spans="1:7" x14ac:dyDescent="0.25">
      <c r="A42" s="2" t="s">
        <v>186</v>
      </c>
      <c r="B42" s="2">
        <f>VLOOKUP($A42,'Reservation data'!$C$7:$Q$90,8,FALSE)</f>
        <v>4703</v>
      </c>
      <c r="D42" s="2">
        <f>VLOOKUP($A42,'Reservation data'!$C$7:$Q$90,10,FALSE)</f>
        <v>1222</v>
      </c>
      <c r="F42" s="2">
        <f>VLOOKUP($A42,'Reservation data'!$C$7:$Q$90,6,FALSE)</f>
        <v>5925</v>
      </c>
    </row>
    <row r="43" spans="1:7" x14ac:dyDescent="0.25">
      <c r="A43" s="2" t="s">
        <v>328</v>
      </c>
      <c r="B43" s="2">
        <f>VLOOKUP($A43,'Reservation data'!$C$7:$Q$90,8,FALSE)</f>
        <v>938</v>
      </c>
      <c r="C43" s="62">
        <f>B43/B44</f>
        <v>0.23177662466024215</v>
      </c>
      <c r="D43" s="2">
        <f>VLOOKUP($A43,'Reservation data'!$C$7:$Q$90,10,FALSE)</f>
        <v>343</v>
      </c>
      <c r="E43" s="62">
        <f>D43/D44</f>
        <v>0.76053215077605318</v>
      </c>
      <c r="F43" s="2">
        <f>VLOOKUP($A43,'Reservation data'!$C$7:$Q$90,6,FALSE)</f>
        <v>1281</v>
      </c>
      <c r="G43" s="62">
        <f>F43/F44</f>
        <v>0.28479324144064028</v>
      </c>
    </row>
    <row r="44" spans="1:7" x14ac:dyDescent="0.25">
      <c r="A44" s="2" t="s">
        <v>270</v>
      </c>
      <c r="B44" s="2">
        <f>VLOOKUP($A44,'Reservation data'!$C$7:$Q$90,8,FALSE)</f>
        <v>4047</v>
      </c>
      <c r="D44" s="2">
        <f>VLOOKUP($A44,'Reservation data'!$C$7:$Q$90,10,FALSE)</f>
        <v>451</v>
      </c>
      <c r="F44" s="2">
        <f>VLOOKUP($A44,'Reservation data'!$C$7:$Q$90,6,FALSE)</f>
        <v>4498</v>
      </c>
    </row>
    <row r="46" spans="1:7" x14ac:dyDescent="0.25">
      <c r="A46" s="2" t="s">
        <v>330</v>
      </c>
      <c r="B46" s="2">
        <f>VLOOKUP($A46,'Reservation data'!$C$7:$Q$90,8,FALSE)</f>
        <v>331</v>
      </c>
      <c r="C46" s="62">
        <f>B46/B47</f>
        <v>0.13176751592356689</v>
      </c>
      <c r="D46" s="2">
        <f>VLOOKUP($A46,'Reservation data'!$C$7:$Q$90,10,FALSE)</f>
        <v>49</v>
      </c>
      <c r="E46" s="62">
        <f>D46/D47</f>
        <v>0.46226415094339623</v>
      </c>
      <c r="F46" s="2">
        <f>VLOOKUP($A46,'Reservation data'!$C$7:$Q$90,6,FALSE)</f>
        <v>380</v>
      </c>
      <c r="G46" s="62">
        <f>F46/F47</f>
        <v>0.14514896867838045</v>
      </c>
    </row>
    <row r="47" spans="1:7" x14ac:dyDescent="0.25">
      <c r="A47" s="2" t="s">
        <v>198</v>
      </c>
      <c r="B47" s="2">
        <f>VLOOKUP($A47,'Reservation data'!$C$7:$Q$90,8,FALSE)</f>
        <v>2512</v>
      </c>
      <c r="D47" s="2">
        <f>VLOOKUP($A47,'Reservation data'!$C$7:$Q$90,10,FALSE)</f>
        <v>106</v>
      </c>
      <c r="F47" s="2">
        <f>VLOOKUP($A47,'Reservation data'!$C$7:$Q$90,6,FALSE)</f>
        <v>2618</v>
      </c>
    </row>
    <row r="48" spans="1:7" x14ac:dyDescent="0.25">
      <c r="A48" s="2" t="s">
        <v>332</v>
      </c>
      <c r="B48" s="2">
        <f>VLOOKUP($A48,'Reservation data'!$C$7:$Q$90,8,FALSE)</f>
        <v>700</v>
      </c>
      <c r="C48" s="62">
        <f>B48/B49</f>
        <v>9.2519164684113142E-2</v>
      </c>
      <c r="D48" s="2">
        <f>VLOOKUP($A48,'Reservation data'!$C$7:$Q$90,10,FALSE)</f>
        <v>133</v>
      </c>
      <c r="E48" s="62">
        <f>D48/D49</f>
        <v>0.38550724637681161</v>
      </c>
      <c r="F48" s="2">
        <f>VLOOKUP($A48,'Reservation data'!$C$7:$Q$90,6,FALSE)</f>
        <v>833</v>
      </c>
      <c r="G48" s="62">
        <f>F48/F49</f>
        <v>0.10529642270256605</v>
      </c>
    </row>
    <row r="49" spans="1:7" x14ac:dyDescent="0.25">
      <c r="A49" s="2" t="s">
        <v>224</v>
      </c>
      <c r="B49" s="2">
        <f>VLOOKUP($A49,'Reservation data'!$C$7:$Q$90,8,FALSE)</f>
        <v>7566</v>
      </c>
      <c r="D49" s="2">
        <f>VLOOKUP($A49,'Reservation data'!$C$7:$Q$90,10,FALSE)</f>
        <v>345</v>
      </c>
      <c r="F49" s="2">
        <f>VLOOKUP($A49,'Reservation data'!$C$7:$Q$90,6,FALSE)</f>
        <v>7911</v>
      </c>
    </row>
    <row r="51" spans="1:7" x14ac:dyDescent="0.25">
      <c r="A51" s="2" t="s">
        <v>334</v>
      </c>
      <c r="B51" s="2">
        <f>VLOOKUP($A51,'Reservation data'!$C$7:$Q$90,8,FALSE)</f>
        <v>0</v>
      </c>
      <c r="C51" s="62">
        <f>B51/B52</f>
        <v>0</v>
      </c>
      <c r="D51" s="2">
        <f>VLOOKUP($A51,'Reservation data'!$C$7:$Q$90,10,FALSE)</f>
        <v>0</v>
      </c>
      <c r="E51" s="62">
        <f>D51/D52</f>
        <v>0</v>
      </c>
      <c r="F51" s="2">
        <f>VLOOKUP($A51,'Reservation data'!$C$7:$Q$90,6,FALSE)</f>
        <v>0</v>
      </c>
      <c r="G51" s="62">
        <f>F51/F52</f>
        <v>0</v>
      </c>
    </row>
    <row r="52" spans="1:7" x14ac:dyDescent="0.25">
      <c r="A52" s="2" t="s">
        <v>188</v>
      </c>
      <c r="B52" s="2">
        <f>VLOOKUP($A52,'Reservation data'!$C$7:$Q$90,8,FALSE)</f>
        <v>2537</v>
      </c>
      <c r="D52" s="2">
        <f>VLOOKUP($A52,'Reservation data'!$C$7:$Q$90,10,FALSE)</f>
        <v>312</v>
      </c>
      <c r="F52" s="2">
        <f>VLOOKUP($A52,'Reservation data'!$C$7:$Q$90,6,FALSE)</f>
        <v>2849</v>
      </c>
    </row>
    <row r="53" spans="1:7" x14ac:dyDescent="0.25">
      <c r="A53" s="2" t="s">
        <v>336</v>
      </c>
      <c r="B53" s="2">
        <f>VLOOKUP($A53,'Reservation data'!$C$7:$Q$90,8,FALSE)</f>
        <v>0</v>
      </c>
      <c r="C53" s="62">
        <f>B53/B54</f>
        <v>0</v>
      </c>
      <c r="D53" s="2">
        <f>VLOOKUP($A53,'Reservation data'!$C$7:$Q$90,10,FALSE)</f>
        <v>0</v>
      </c>
      <c r="E53" s="62">
        <f>D53/D54</f>
        <v>0</v>
      </c>
      <c r="F53" s="2">
        <f>VLOOKUP($A53,'Reservation data'!$C$7:$Q$90,6,FALSE)</f>
        <v>0</v>
      </c>
      <c r="G53" s="62">
        <f>F53/F54</f>
        <v>0</v>
      </c>
    </row>
    <row r="54" spans="1:7" x14ac:dyDescent="0.25">
      <c r="A54" s="2" t="s">
        <v>194</v>
      </c>
      <c r="B54" s="2">
        <f>VLOOKUP($A54,'Reservation data'!$C$7:$Q$90,8,FALSE)</f>
        <v>599</v>
      </c>
      <c r="D54" s="2">
        <f>VLOOKUP($A54,'Reservation data'!$C$7:$Q$90,10,FALSE)</f>
        <v>7</v>
      </c>
      <c r="F54" s="2">
        <f>VLOOKUP($A54,'Reservation data'!$C$7:$Q$90,6,FALSE)</f>
        <v>606</v>
      </c>
    </row>
    <row r="55" spans="1:7" x14ac:dyDescent="0.25">
      <c r="A55" s="2" t="s">
        <v>338</v>
      </c>
      <c r="B55" s="2">
        <f>VLOOKUP($A55,'Reservation data'!$C$7:$Q$90,8,FALSE)</f>
        <v>0</v>
      </c>
      <c r="C55" s="62">
        <f>B55/B56</f>
        <v>0</v>
      </c>
      <c r="D55" s="2">
        <f>VLOOKUP($A55,'Reservation data'!$C$7:$Q$90,10,FALSE)</f>
        <v>0</v>
      </c>
      <c r="E55" s="62">
        <f>D55/D56</f>
        <v>0</v>
      </c>
      <c r="F55" s="2">
        <f>VLOOKUP($A55,'Reservation data'!$C$7:$Q$90,6,FALSE)</f>
        <v>0</v>
      </c>
      <c r="G55" s="62">
        <f>F55/F56</f>
        <v>0</v>
      </c>
    </row>
    <row r="56" spans="1:7" x14ac:dyDescent="0.25">
      <c r="A56" s="2" t="s">
        <v>198</v>
      </c>
      <c r="B56" s="2">
        <f>VLOOKUP($A56,'Reservation data'!$C$7:$Q$90,8,FALSE)</f>
        <v>2512</v>
      </c>
      <c r="D56" s="2">
        <f>VLOOKUP($A56,'Reservation data'!$C$7:$Q$90,10,FALSE)</f>
        <v>106</v>
      </c>
      <c r="F56" s="2">
        <f>VLOOKUP($A56,'Reservation data'!$C$7:$Q$90,6,FALSE)</f>
        <v>2618</v>
      </c>
    </row>
    <row r="57" spans="1:7" x14ac:dyDescent="0.25">
      <c r="A57" s="2" t="s">
        <v>340</v>
      </c>
      <c r="B57" s="2">
        <f>VLOOKUP($A57,'Reservation data'!$C$7:$Q$90,8,FALSE)</f>
        <v>4</v>
      </c>
      <c r="C57" s="62">
        <f>B57/B58</f>
        <v>3.9643211100099107E-3</v>
      </c>
      <c r="D57" s="2">
        <f>VLOOKUP($A57,'Reservation data'!$C$7:$Q$90,10,FALSE)</f>
        <v>0</v>
      </c>
      <c r="E57" s="62">
        <f>D57/D58</f>
        <v>0</v>
      </c>
      <c r="F57" s="2">
        <f>VLOOKUP($A57,'Reservation data'!$C$7:$Q$90,6,FALSE)</f>
        <v>4</v>
      </c>
      <c r="G57" s="62">
        <f>F57/F58</f>
        <v>3.8461538461538464E-3</v>
      </c>
    </row>
    <row r="58" spans="1:7" x14ac:dyDescent="0.25">
      <c r="A58" s="2" t="s">
        <v>202</v>
      </c>
      <c r="B58" s="2">
        <f>VLOOKUP($A58,'Reservation data'!$C$7:$Q$90,8,FALSE)</f>
        <v>1009</v>
      </c>
      <c r="D58" s="2">
        <f>VLOOKUP($A58,'Reservation data'!$C$7:$Q$90,10,FALSE)</f>
        <v>31</v>
      </c>
      <c r="F58" s="2">
        <f>VLOOKUP($A58,'Reservation data'!$C$7:$Q$90,6,FALSE)</f>
        <v>1040</v>
      </c>
    </row>
    <row r="59" spans="1:7" x14ac:dyDescent="0.25">
      <c r="A59" s="2" t="s">
        <v>342</v>
      </c>
      <c r="B59" s="2">
        <f>VLOOKUP($A59,'Reservation data'!$C$7:$Q$90,8,FALSE)</f>
        <v>0</v>
      </c>
      <c r="C59" s="62">
        <f>B59/B60</f>
        <v>0</v>
      </c>
      <c r="D59" s="2">
        <f>VLOOKUP($A59,'Reservation data'!$C$7:$Q$90,10,FALSE)</f>
        <v>0</v>
      </c>
      <c r="E59" s="62">
        <f>D59/D60</f>
        <v>0</v>
      </c>
      <c r="F59" s="2">
        <f>VLOOKUP($A59,'Reservation data'!$C$7:$Q$90,6,FALSE)</f>
        <v>0</v>
      </c>
      <c r="G59" s="62">
        <f>F59/F60</f>
        <v>0</v>
      </c>
    </row>
    <row r="60" spans="1:7" x14ac:dyDescent="0.25">
      <c r="A60" s="2" t="s">
        <v>238</v>
      </c>
      <c r="B60" s="2">
        <f>VLOOKUP($A60,'Reservation data'!$C$7:$Q$90,8,FALSE)</f>
        <v>993</v>
      </c>
      <c r="D60" s="2">
        <f>VLOOKUP($A60,'Reservation data'!$C$7:$Q$90,10,FALSE)</f>
        <v>11</v>
      </c>
      <c r="F60" s="2">
        <f>VLOOKUP($A60,'Reservation data'!$C$7:$Q$90,6,FALSE)</f>
        <v>1004</v>
      </c>
    </row>
    <row r="61" spans="1:7" x14ac:dyDescent="0.25">
      <c r="A61" s="2" t="s">
        <v>344</v>
      </c>
      <c r="B61" s="2">
        <f>VLOOKUP($A61,'Reservation data'!$C$7:$Q$90,8,FALSE)</f>
        <v>0</v>
      </c>
      <c r="C61" s="62">
        <f>B61/B62</f>
        <v>0</v>
      </c>
      <c r="D61" s="2">
        <f>VLOOKUP($A61,'Reservation data'!$C$7:$Q$90,10,FALSE)</f>
        <v>0</v>
      </c>
      <c r="E61" s="62">
        <f>D61/D62</f>
        <v>0</v>
      </c>
      <c r="F61" s="2">
        <f>VLOOKUP($A61,'Reservation data'!$C$7:$Q$90,6,FALSE)</f>
        <v>0</v>
      </c>
      <c r="G61" s="62">
        <f>F61/F62</f>
        <v>0</v>
      </c>
    </row>
    <row r="62" spans="1:7" x14ac:dyDescent="0.25">
      <c r="A62" s="2" t="s">
        <v>254</v>
      </c>
      <c r="B62" s="2">
        <f>VLOOKUP($A62,'Reservation data'!$C$7:$Q$90,8,FALSE)</f>
        <v>1846</v>
      </c>
      <c r="D62" s="2">
        <f>VLOOKUP($A62,'Reservation data'!$C$7:$Q$90,10,FALSE)</f>
        <v>91</v>
      </c>
      <c r="F62" s="2">
        <f>VLOOKUP($A62,'Reservation data'!$C$7:$Q$90,6,FALSE)</f>
        <v>1937</v>
      </c>
    </row>
    <row r="63" spans="1:7" x14ac:dyDescent="0.25">
      <c r="A63" s="2" t="s">
        <v>346</v>
      </c>
      <c r="B63" s="2">
        <f>VLOOKUP($A63,'Reservation data'!$C$7:$Q$90,8,FALSE)</f>
        <v>1</v>
      </c>
      <c r="C63" s="62">
        <f>B63/B64</f>
        <v>2.7419797093501506E-4</v>
      </c>
      <c r="D63" s="2">
        <f>VLOOKUP($A63,'Reservation data'!$C$7:$Q$90,10,FALSE)</f>
        <v>0</v>
      </c>
      <c r="E63" s="62">
        <f>D63/D64</f>
        <v>0</v>
      </c>
      <c r="F63" s="2">
        <f>VLOOKUP($A63,'Reservation data'!$C$7:$Q$90,6,FALSE)</f>
        <v>1</v>
      </c>
      <c r="G63" s="62">
        <f>F63/F64</f>
        <v>2.6385224274406332E-4</v>
      </c>
    </row>
    <row r="64" spans="1:7" x14ac:dyDescent="0.25">
      <c r="A64" s="2" t="s">
        <v>268</v>
      </c>
      <c r="B64" s="2">
        <f>VLOOKUP($A64,'Reservation data'!$C$7:$Q$90,8,FALSE)</f>
        <v>3647</v>
      </c>
      <c r="D64" s="2">
        <f>VLOOKUP($A64,'Reservation data'!$C$7:$Q$90,10,FALSE)</f>
        <v>143</v>
      </c>
      <c r="F64" s="2">
        <f>VLOOKUP($A64,'Reservation data'!$C$7:$Q$90,6,FALSE)</f>
        <v>3790</v>
      </c>
    </row>
    <row r="65" spans="1:7" x14ac:dyDescent="0.25">
      <c r="A65" s="2" t="s">
        <v>348</v>
      </c>
      <c r="B65" s="2">
        <f>VLOOKUP($A65,'Reservation data'!$C$7:$Q$90,8,FALSE)</f>
        <v>0</v>
      </c>
      <c r="C65" s="62">
        <f>B65/B66</f>
        <v>0</v>
      </c>
      <c r="D65" s="2">
        <f>VLOOKUP($A65,'Reservation data'!$C$7:$Q$90,10,FALSE)</f>
        <v>0</v>
      </c>
      <c r="E65" s="62">
        <f>D65/D66</f>
        <v>0</v>
      </c>
      <c r="F65" s="2">
        <f>VLOOKUP($A65,'Reservation data'!$C$7:$Q$90,6,FALSE)</f>
        <v>0</v>
      </c>
      <c r="G65" s="62">
        <f>F65/F66</f>
        <v>0</v>
      </c>
    </row>
    <row r="66" spans="1:7" x14ac:dyDescent="0.25">
      <c r="A66" s="2" t="s">
        <v>274</v>
      </c>
      <c r="B66" s="2">
        <f>VLOOKUP($A66,'Reservation data'!$C$7:$Q$90,8,FALSE)</f>
        <v>1820</v>
      </c>
      <c r="D66" s="2">
        <f>VLOOKUP($A66,'Reservation data'!$C$7:$Q$90,10,FALSE)</f>
        <v>56</v>
      </c>
      <c r="F66" s="2">
        <f>VLOOKUP($A66,'Reservation data'!$C$7:$Q$90,6,FALSE)</f>
        <v>1876</v>
      </c>
    </row>
    <row r="67" spans="1:7" x14ac:dyDescent="0.25">
      <c r="A67" s="2" t="s">
        <v>350</v>
      </c>
      <c r="B67" s="2">
        <f>VLOOKUP($A67,'Reservation data'!$C$7:$Q$90,8,FALSE)</f>
        <v>0</v>
      </c>
      <c r="C67" s="62">
        <f>B67/B68</f>
        <v>0</v>
      </c>
      <c r="D67" s="2">
        <f>VLOOKUP($A67,'Reservation data'!$C$7:$Q$90,10,FALSE)</f>
        <v>0</v>
      </c>
      <c r="E67" s="62">
        <f>D67/D68</f>
        <v>0</v>
      </c>
      <c r="F67" s="2">
        <f>VLOOKUP($A67,'Reservation data'!$C$7:$Q$90,6,FALSE)</f>
        <v>0</v>
      </c>
      <c r="G67" s="62">
        <f>F67/F68</f>
        <v>0</v>
      </c>
    </row>
    <row r="68" spans="1:7" x14ac:dyDescent="0.25">
      <c r="A68" s="2" t="s">
        <v>288</v>
      </c>
      <c r="B68" s="2">
        <f>VLOOKUP($A68,'Reservation data'!$C$7:$Q$90,8,FALSE)</f>
        <v>3594</v>
      </c>
      <c r="D68" s="2">
        <f>VLOOKUP($A68,'Reservation data'!$C$7:$Q$90,10,FALSE)</f>
        <v>154</v>
      </c>
      <c r="E68" s="62"/>
      <c r="F68" s="2">
        <f>VLOOKUP($A68,'Reservation data'!$C$7:$Q$90,6,FALSE)</f>
        <v>3748</v>
      </c>
    </row>
  </sheetData>
  <mergeCells count="3">
    <mergeCell ref="B3:C3"/>
    <mergeCell ref="D3:E3"/>
    <mergeCell ref="F3:G3"/>
  </mergeCells>
  <pageMargins left="0.7" right="0.7" top="0.75" bottom="0.75" header="0.3" footer="0.3"/>
  <pageSetup paperSize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zoomScalePageLayoutView="90" workbookViewId="0">
      <selection activeCell="K25" sqref="K25"/>
    </sheetView>
  </sheetViews>
  <sheetFormatPr defaultColWidth="8.85546875" defaultRowHeight="15" x14ac:dyDescent="0.25"/>
  <cols>
    <col min="1" max="1" width="103.42578125" style="96" customWidth="1"/>
    <col min="2" max="10" width="15.140625" style="96" customWidth="1"/>
    <col min="11" max="11" width="19.28515625" style="96" customWidth="1"/>
    <col min="12" max="12" width="15.140625" style="97" customWidth="1"/>
    <col min="13" max="16384" width="8.85546875" style="96"/>
  </cols>
  <sheetData>
    <row r="1" spans="1:4" x14ac:dyDescent="0.25">
      <c r="A1" s="104" t="s">
        <v>372</v>
      </c>
    </row>
    <row r="2" spans="1:4" x14ac:dyDescent="0.25">
      <c r="A2" s="104" t="s">
        <v>367</v>
      </c>
      <c r="B2" s="105" t="s">
        <v>357</v>
      </c>
      <c r="C2" s="105" t="s">
        <v>122</v>
      </c>
      <c r="D2" s="105" t="s">
        <v>121</v>
      </c>
    </row>
    <row r="3" spans="1:4" x14ac:dyDescent="0.25">
      <c r="A3" s="96" t="s">
        <v>15</v>
      </c>
      <c r="B3" s="98">
        <f>D3-C3</f>
        <v>124690</v>
      </c>
      <c r="C3" s="98">
        <f>VLOOKUP($A3, 'Step 4'!$A$3:$G$73,6,FALSE)</f>
        <v>10269</v>
      </c>
      <c r="D3" s="98">
        <f>VLOOKUP($A3,'Step 2'!$A$3:$G$73,6,FALSE)</f>
        <v>134959</v>
      </c>
    </row>
    <row r="4" spans="1:4" x14ac:dyDescent="0.25">
      <c r="A4" s="96" t="s">
        <v>77</v>
      </c>
      <c r="B4" s="98">
        <f t="shared" ref="B4:B12" si="0">D4-C4</f>
        <v>55444</v>
      </c>
      <c r="C4" s="98">
        <f>VLOOKUP($A4, 'Step 4'!$A$3:$G$73,6,FALSE)</f>
        <v>2990</v>
      </c>
      <c r="D4" s="98">
        <f>VLOOKUP($A4,'Step 2'!$A$3:$G$73,6,FALSE)</f>
        <v>58434</v>
      </c>
    </row>
    <row r="5" spans="1:4" x14ac:dyDescent="0.25">
      <c r="A5" s="96" t="s">
        <v>84</v>
      </c>
      <c r="B5" s="98">
        <f t="shared" si="0"/>
        <v>60317</v>
      </c>
      <c r="C5" s="98">
        <f>VLOOKUP($A5, 'Step 4'!$A$3:$G$73,6,FALSE)</f>
        <v>1931</v>
      </c>
      <c r="D5" s="98">
        <f>VLOOKUP($A5,'Step 2'!$A$3:$G$73,6,FALSE)</f>
        <v>62248</v>
      </c>
    </row>
    <row r="6" spans="1:4" x14ac:dyDescent="0.25">
      <c r="A6" s="96" t="s">
        <v>6</v>
      </c>
      <c r="B6" s="98">
        <f t="shared" si="0"/>
        <v>127657</v>
      </c>
      <c r="C6" s="98">
        <f>VLOOKUP($A6, 'Step 4'!$A$3:$G$73,6,FALSE)</f>
        <v>13469</v>
      </c>
      <c r="D6" s="98">
        <f>VLOOKUP($A6,'Step 2'!$A$3:$G$73,6,FALSE)</f>
        <v>141126</v>
      </c>
    </row>
    <row r="7" spans="1:4" x14ac:dyDescent="0.25">
      <c r="A7" s="96" t="s">
        <v>12</v>
      </c>
      <c r="B7" s="98">
        <f t="shared" si="0"/>
        <v>180065</v>
      </c>
      <c r="C7" s="98">
        <f>VLOOKUP($A7, 'Step 4'!$A$3:$G$73,6,FALSE)</f>
        <v>8844</v>
      </c>
      <c r="D7" s="98">
        <f>VLOOKUP($A7,'Step 2'!$A$3:$G$73,6,FALSE)</f>
        <v>188909</v>
      </c>
    </row>
    <row r="8" spans="1:4" x14ac:dyDescent="0.25">
      <c r="A8" s="96" t="s">
        <v>83</v>
      </c>
      <c r="B8" s="98">
        <f t="shared" si="0"/>
        <v>45693</v>
      </c>
      <c r="C8" s="98">
        <f>VLOOKUP($A8, 'Step 4'!$A$3:$G$73,6,FALSE)</f>
        <v>2498</v>
      </c>
      <c r="D8" s="98">
        <f>VLOOKUP($A8,'Step 2'!$A$3:$G$73,6,FALSE)</f>
        <v>48191</v>
      </c>
    </row>
    <row r="9" spans="1:4" x14ac:dyDescent="0.25">
      <c r="A9" s="96" t="s">
        <v>9</v>
      </c>
      <c r="B9" s="98">
        <f t="shared" si="0"/>
        <v>66508</v>
      </c>
      <c r="C9" s="98">
        <f>VLOOKUP($A9, 'Step 4'!$A$3:$G$73,6,FALSE)</f>
        <v>3155</v>
      </c>
      <c r="D9" s="98">
        <f>VLOOKUP($A9,'Step 2'!$A$3:$G$73,6,FALSE)</f>
        <v>69663</v>
      </c>
    </row>
    <row r="10" spans="1:4" x14ac:dyDescent="0.25">
      <c r="A10" s="96" t="s">
        <v>17</v>
      </c>
      <c r="B10" s="98">
        <f t="shared" si="0"/>
        <v>95502</v>
      </c>
      <c r="C10" s="98">
        <f>VLOOKUP($A10, 'Step 4'!$A$3:$G$73,6,FALSE)</f>
        <v>5463</v>
      </c>
      <c r="D10" s="98">
        <f>VLOOKUP($A10,'Step 2'!$A$3:$G$73,6,FALSE)</f>
        <v>100965</v>
      </c>
    </row>
    <row r="11" spans="1:4" x14ac:dyDescent="0.25">
      <c r="A11" s="96" t="s">
        <v>16</v>
      </c>
      <c r="B11" s="98">
        <f t="shared" si="0"/>
        <v>8217</v>
      </c>
      <c r="C11" s="98">
        <f>VLOOKUP($A11, 'Step 4'!$A$3:$G$73,6,FALSE)</f>
        <v>402</v>
      </c>
      <c r="D11" s="98">
        <f>VLOOKUP($A11,'Step 2'!$A$3:$G$73,6,FALSE)</f>
        <v>8619</v>
      </c>
    </row>
    <row r="12" spans="1:4" x14ac:dyDescent="0.25">
      <c r="A12" s="96" t="s">
        <v>65</v>
      </c>
      <c r="B12" s="98">
        <f t="shared" si="0"/>
        <v>1885978</v>
      </c>
      <c r="C12" s="98">
        <f>VLOOKUP($A12, 'Step 4'!$A$3:$G$73,6,FALSE)</f>
        <v>66728</v>
      </c>
      <c r="D12" s="98">
        <f>VLOOKUP($A12,'Step 2'!$A$3:$G$73,6,FALSE)</f>
        <v>1952706</v>
      </c>
    </row>
    <row r="13" spans="1:4" x14ac:dyDescent="0.25">
      <c r="B13" s="98"/>
      <c r="C13" s="98"/>
      <c r="D13" s="98"/>
    </row>
    <row r="15" spans="1:4" x14ac:dyDescent="0.25">
      <c r="A15" s="106" t="s">
        <v>362</v>
      </c>
      <c r="B15" s="107">
        <f>National!M16</f>
        <v>6.5</v>
      </c>
    </row>
    <row r="17" spans="1:16" x14ac:dyDescent="0.25">
      <c r="B17" s="108"/>
      <c r="C17" s="108"/>
      <c r="D17" s="108"/>
    </row>
    <row r="18" spans="1:16" ht="25.5" customHeight="1" x14ac:dyDescent="0.25">
      <c r="B18" s="89" t="s">
        <v>363</v>
      </c>
      <c r="C18" s="90"/>
      <c r="D18" s="91"/>
      <c r="E18" s="92" t="s">
        <v>370</v>
      </c>
      <c r="F18" s="93"/>
      <c r="G18" s="94"/>
      <c r="H18" s="95" t="s">
        <v>371</v>
      </c>
      <c r="I18" s="95"/>
      <c r="J18" s="95"/>
      <c r="K18" s="95"/>
      <c r="L18" s="64"/>
    </row>
    <row r="19" spans="1:16" x14ac:dyDescent="0.25">
      <c r="B19" s="77" t="s">
        <v>357</v>
      </c>
      <c r="C19" s="77" t="s">
        <v>122</v>
      </c>
      <c r="D19" s="77" t="s">
        <v>364</v>
      </c>
      <c r="E19" s="77" t="s">
        <v>357</v>
      </c>
      <c r="F19" s="77" t="s">
        <v>122</v>
      </c>
      <c r="G19" s="77" t="s">
        <v>364</v>
      </c>
      <c r="H19" s="78" t="s">
        <v>357</v>
      </c>
      <c r="I19" s="78" t="s">
        <v>122</v>
      </c>
      <c r="J19" s="78" t="s">
        <v>121</v>
      </c>
      <c r="K19" s="79" t="s">
        <v>140</v>
      </c>
      <c r="L19" s="65"/>
    </row>
    <row r="20" spans="1:16" x14ac:dyDescent="0.25">
      <c r="A20" s="96" t="s">
        <v>296</v>
      </c>
      <c r="B20" s="109">
        <f>VLOOKUP($A20, 'Census shares'!$A$5:$G$68,3,FALSE)</f>
        <v>0.68998716302952501</v>
      </c>
      <c r="C20" s="109">
        <f>VLOOKUP($A20, 'Census shares'!$A$5:$G$68,5,FALSE)</f>
        <v>0.94713160854893141</v>
      </c>
      <c r="D20" s="109">
        <f>VLOOKUP($A20, 'Census shares'!$A$5:$G$68,7,FALSE)</f>
        <v>0.7310803523278806</v>
      </c>
      <c r="E20" s="98">
        <v>127657</v>
      </c>
      <c r="F20" s="98">
        <v>13469</v>
      </c>
      <c r="G20" s="98">
        <v>141126</v>
      </c>
      <c r="H20" s="99">
        <f t="shared" ref="H20:J21" si="1">B20*E20</f>
        <v>88081.691270860072</v>
      </c>
      <c r="I20" s="99">
        <f t="shared" si="1"/>
        <v>12756.915635545558</v>
      </c>
      <c r="J20" s="99">
        <f t="shared" si="1"/>
        <v>103174.44580262448</v>
      </c>
      <c r="K20" s="100">
        <f>I20/J20</f>
        <v>0.12364414013863359</v>
      </c>
      <c r="N20" s="101">
        <f>F20</f>
        <v>13469</v>
      </c>
      <c r="O20" s="101">
        <f>G20</f>
        <v>141126</v>
      </c>
      <c r="P20" s="102">
        <f>K20</f>
        <v>0.12364414013863359</v>
      </c>
    </row>
    <row r="21" spans="1:16" x14ac:dyDescent="0.25">
      <c r="A21" s="96" t="s">
        <v>298</v>
      </c>
      <c r="B21" s="109">
        <f>VLOOKUP($A21, 'Census shares'!$A$5:$G$68,3,FALSE)</f>
        <v>9.9455535390199634E-2</v>
      </c>
      <c r="C21" s="109">
        <f>VLOOKUP($A21, 'Census shares'!$A$5:$G$68,5,FALSE)</f>
        <v>0.37735849056603776</v>
      </c>
      <c r="D21" s="109">
        <f>VLOOKUP($A21, 'Census shares'!$A$5:$G$68,7,FALSE)</f>
        <v>0.11931243680485339</v>
      </c>
      <c r="E21" s="98">
        <v>66508</v>
      </c>
      <c r="F21" s="98">
        <v>3155</v>
      </c>
      <c r="G21" s="98">
        <v>69663</v>
      </c>
      <c r="H21" s="99">
        <f t="shared" si="1"/>
        <v>6614.5887477313972</v>
      </c>
      <c r="I21" s="99">
        <f t="shared" si="1"/>
        <v>1190.5660377358492</v>
      </c>
      <c r="J21" s="99">
        <f t="shared" si="1"/>
        <v>8311.6622851365009</v>
      </c>
      <c r="K21" s="100">
        <f>I21/J21</f>
        <v>0.14324042494663231</v>
      </c>
      <c r="N21" s="101">
        <f>F21</f>
        <v>3155</v>
      </c>
      <c r="O21" s="101">
        <f>G21</f>
        <v>69663</v>
      </c>
      <c r="P21" s="102">
        <f>K21</f>
        <v>0.14324042494663231</v>
      </c>
    </row>
    <row r="22" spans="1:16" x14ac:dyDescent="0.25">
      <c r="A22" s="1" t="s">
        <v>22</v>
      </c>
      <c r="H22" s="75">
        <f>SUM(H20:H21)</f>
        <v>94696.280018591468</v>
      </c>
      <c r="I22" s="75">
        <f t="shared" ref="I22:J22" si="2">SUM(I20:I21)</f>
        <v>13947.481673281407</v>
      </c>
      <c r="J22" s="75">
        <f t="shared" si="2"/>
        <v>111486.10808776098</v>
      </c>
      <c r="K22" s="76">
        <f>ROUND(TRUNC(I22/J22,4)*100,1)</f>
        <v>12.5</v>
      </c>
    </row>
    <row r="23" spans="1:16" x14ac:dyDescent="0.25">
      <c r="A23" s="96" t="s">
        <v>366</v>
      </c>
      <c r="H23" s="99"/>
      <c r="I23" s="99"/>
      <c r="J23" s="99"/>
      <c r="K23" s="103"/>
    </row>
    <row r="24" spans="1:16" x14ac:dyDescent="0.25">
      <c r="A24" s="96" t="s">
        <v>300</v>
      </c>
      <c r="B24" s="109">
        <f>VLOOKUP($A24, 'Census shares'!$A$5:$G$68,3,FALSE)</f>
        <v>0.47437805655964277</v>
      </c>
      <c r="C24" s="109">
        <f>VLOOKUP($A24, 'Census shares'!$A$5:$G$68,5,FALSE)</f>
        <v>0.69394435351882156</v>
      </c>
      <c r="D24" s="109">
        <f>VLOOKUP($A24, 'Census shares'!$A$5:$G$68,7,FALSE)</f>
        <v>0.51966244725738397</v>
      </c>
      <c r="E24" s="98">
        <v>124690</v>
      </c>
      <c r="F24" s="98">
        <v>10269</v>
      </c>
      <c r="G24" s="98">
        <v>134959</v>
      </c>
      <c r="H24" s="99">
        <f t="shared" ref="H24:J26" si="3">B24*E24</f>
        <v>59150.199872421857</v>
      </c>
      <c r="I24" s="99">
        <f t="shared" si="3"/>
        <v>7126.1145662847784</v>
      </c>
      <c r="J24" s="99">
        <f t="shared" si="3"/>
        <v>70133.124219409277</v>
      </c>
      <c r="K24" s="100">
        <f t="shared" ref="K24:K26" si="4">I24/J24</f>
        <v>0.10160840038996342</v>
      </c>
    </row>
    <row r="25" spans="1:16" x14ac:dyDescent="0.25">
      <c r="A25" s="96" t="s">
        <v>302</v>
      </c>
      <c r="B25" s="109">
        <f>VLOOKUP($A25, 'Census shares'!$A$5:$G$68,3,FALSE)</f>
        <v>0</v>
      </c>
      <c r="C25" s="109">
        <f>VLOOKUP($A25, 'Census shares'!$A$5:$G$68,5,FALSE)</f>
        <v>0</v>
      </c>
      <c r="D25" s="109">
        <f>VLOOKUP($A25, 'Census shares'!$A$5:$G$68,7,FALSE)</f>
        <v>0</v>
      </c>
      <c r="E25" s="98">
        <v>8217</v>
      </c>
      <c r="F25" s="98">
        <v>402</v>
      </c>
      <c r="G25" s="98">
        <v>8619</v>
      </c>
      <c r="H25" s="99">
        <f t="shared" si="3"/>
        <v>0</v>
      </c>
      <c r="I25" s="99">
        <f t="shared" si="3"/>
        <v>0</v>
      </c>
      <c r="J25" s="99">
        <f t="shared" si="3"/>
        <v>0</v>
      </c>
      <c r="K25" s="100">
        <v>0</v>
      </c>
    </row>
    <row r="26" spans="1:16" x14ac:dyDescent="0.25">
      <c r="A26" s="96" t="s">
        <v>304</v>
      </c>
      <c r="B26" s="109">
        <f>VLOOKUP($A26, 'Census shares'!$A$5:$G$68,3,FALSE)</f>
        <v>2.5615082160376028E-3</v>
      </c>
      <c r="C26" s="109">
        <f>VLOOKUP($A26, 'Census shares'!$A$5:$G$68,5,FALSE)</f>
        <v>2.6983270372369131E-3</v>
      </c>
      <c r="D26" s="109">
        <f>VLOOKUP($A26, 'Census shares'!$A$5:$G$68,7,FALSE)</f>
        <v>2.567708014917161E-3</v>
      </c>
      <c r="E26" s="98">
        <v>1885978</v>
      </c>
      <c r="F26" s="98">
        <v>66728</v>
      </c>
      <c r="G26" s="98">
        <v>1952706</v>
      </c>
      <c r="H26" s="99">
        <f t="shared" si="3"/>
        <v>4830.9481422661665</v>
      </c>
      <c r="I26" s="99">
        <f t="shared" si="3"/>
        <v>180.05396654074474</v>
      </c>
      <c r="J26" s="99">
        <f t="shared" si="3"/>
        <v>5013.97884697683</v>
      </c>
      <c r="K26" s="100">
        <f t="shared" si="4"/>
        <v>3.5910396121696442E-2</v>
      </c>
    </row>
    <row r="27" spans="1:16" x14ac:dyDescent="0.25">
      <c r="A27" s="1" t="s">
        <v>23</v>
      </c>
      <c r="H27" s="75">
        <f>SUM(H24:H26)</f>
        <v>63981.14801468802</v>
      </c>
      <c r="I27" s="75">
        <f t="shared" ref="I27:J27" si="5">SUM(I24:I26)</f>
        <v>7306.1685328255235</v>
      </c>
      <c r="J27" s="75">
        <f t="shared" si="5"/>
        <v>75147.103066386102</v>
      </c>
      <c r="K27" s="76">
        <f>ROUND(TRUNC(I27/J27,4)*100,1)</f>
        <v>9.6999999999999993</v>
      </c>
    </row>
    <row r="28" spans="1:16" x14ac:dyDescent="0.25">
      <c r="A28" s="96" t="s">
        <v>366</v>
      </c>
      <c r="H28" s="99"/>
      <c r="I28" s="99"/>
      <c r="J28" s="99"/>
      <c r="K28" s="103"/>
    </row>
    <row r="29" spans="1:16" x14ac:dyDescent="0.25">
      <c r="A29" s="96" t="s">
        <v>314</v>
      </c>
      <c r="B29" s="109">
        <f>VLOOKUP($A29, 'Census shares'!$A$5:$G$68,3,FALSE)</f>
        <v>0.32991722506897914</v>
      </c>
      <c r="C29" s="109">
        <f>VLOOKUP($A29, 'Census shares'!$A$5:$G$68,5,FALSE)</f>
        <v>0.65064102564102566</v>
      </c>
      <c r="D29" s="109">
        <f>VLOOKUP($A29, 'Census shares'!$A$5:$G$68,7,FALSE)</f>
        <v>0.36504036504036502</v>
      </c>
      <c r="E29" s="98">
        <v>55444</v>
      </c>
      <c r="F29" s="98">
        <v>2990</v>
      </c>
      <c r="G29" s="98">
        <v>58434</v>
      </c>
      <c r="H29" s="99">
        <f t="shared" ref="H29:J30" si="6">B29*E29</f>
        <v>18291.930626724479</v>
      </c>
      <c r="I29" s="99">
        <f t="shared" si="6"/>
        <v>1945.4166666666667</v>
      </c>
      <c r="J29" s="99">
        <f t="shared" si="6"/>
        <v>21330.768690768691</v>
      </c>
      <c r="K29" s="100">
        <f t="shared" ref="K29:K30" si="7">I29/J29</f>
        <v>9.1202370381925524E-2</v>
      </c>
    </row>
    <row r="30" spans="1:16" x14ac:dyDescent="0.25">
      <c r="A30" s="96" t="s">
        <v>316</v>
      </c>
      <c r="B30" s="109">
        <f>VLOOKUP($A30, 'Census shares'!$A$5:$G$68,3,FALSE)</f>
        <v>1.6251354279523293E-2</v>
      </c>
      <c r="C30" s="109">
        <f>VLOOKUP($A30, 'Census shares'!$A$5:$G$68,5,FALSE)</f>
        <v>0.27472527472527475</v>
      </c>
      <c r="D30" s="109">
        <f>VLOOKUP($A30, 'Census shares'!$A$5:$G$68,7,FALSE)</f>
        <v>2.8394424367578729E-2</v>
      </c>
      <c r="E30" s="98">
        <v>45693</v>
      </c>
      <c r="F30" s="98">
        <v>2498</v>
      </c>
      <c r="G30" s="98">
        <v>48191</v>
      </c>
      <c r="H30" s="99">
        <f t="shared" si="6"/>
        <v>742.57313109425786</v>
      </c>
      <c r="I30" s="99">
        <f t="shared" si="6"/>
        <v>686.26373626373629</v>
      </c>
      <c r="J30" s="99">
        <f t="shared" si="6"/>
        <v>1368.3557046979865</v>
      </c>
      <c r="K30" s="100">
        <f t="shared" si="7"/>
        <v>0.50152437257913385</v>
      </c>
    </row>
    <row r="31" spans="1:16" x14ac:dyDescent="0.25">
      <c r="A31" s="1" t="s">
        <v>24</v>
      </c>
      <c r="H31" s="75">
        <f>SUM(H29:H30)</f>
        <v>19034.503757818737</v>
      </c>
      <c r="I31" s="75">
        <f t="shared" ref="I31:J31" si="8">SUM(I29:I30)</f>
        <v>2631.680402930403</v>
      </c>
      <c r="J31" s="75">
        <f t="shared" si="8"/>
        <v>22699.124395466679</v>
      </c>
      <c r="K31" s="76">
        <f>ROUND(TRUNC(I31/J31,4)*100,1)</f>
        <v>11.6</v>
      </c>
    </row>
    <row r="32" spans="1:16" x14ac:dyDescent="0.25">
      <c r="A32" s="96" t="s">
        <v>366</v>
      </c>
      <c r="H32" s="99"/>
      <c r="I32" s="99"/>
      <c r="J32" s="99"/>
      <c r="K32" s="103"/>
    </row>
    <row r="33" spans="1:11" x14ac:dyDescent="0.25">
      <c r="A33" s="96" t="s">
        <v>326</v>
      </c>
      <c r="B33" s="109">
        <f>VLOOKUP($A33, 'Census shares'!$A$5:$G$68,3,FALSE)</f>
        <v>7.2294280246651077E-2</v>
      </c>
      <c r="C33" s="109">
        <f>VLOOKUP($A33, 'Census shares'!$A$5:$G$68,5,FALSE)</f>
        <v>0.16202945990180032</v>
      </c>
      <c r="D33" s="109">
        <f>VLOOKUP($A33, 'Census shares'!$A$5:$G$68,7,FALSE)</f>
        <v>9.0801687763713085E-2</v>
      </c>
      <c r="E33" s="98">
        <v>124690</v>
      </c>
      <c r="F33" s="98">
        <v>10269</v>
      </c>
      <c r="G33" s="98">
        <v>134959</v>
      </c>
      <c r="H33" s="99">
        <f t="shared" ref="H33:J34" si="9">B33*E33</f>
        <v>9014.3738039549226</v>
      </c>
      <c r="I33" s="99">
        <f t="shared" si="9"/>
        <v>1663.8805237315873</v>
      </c>
      <c r="J33" s="99">
        <f t="shared" si="9"/>
        <v>12254.504978902954</v>
      </c>
      <c r="K33" s="100">
        <f t="shared" ref="K33:K34" si="10">I33/J33</f>
        <v>0.13577704906041346</v>
      </c>
    </row>
    <row r="34" spans="1:11" x14ac:dyDescent="0.25">
      <c r="A34" s="96" t="s">
        <v>328</v>
      </c>
      <c r="B34" s="109">
        <f>VLOOKUP($A34, 'Census shares'!$A$5:$G$68,3,FALSE)</f>
        <v>0.23177662466024215</v>
      </c>
      <c r="C34" s="109">
        <f>VLOOKUP($A34, 'Census shares'!$A$5:$G$68,5,FALSE)</f>
        <v>0.76053215077605318</v>
      </c>
      <c r="D34" s="109">
        <f>VLOOKUP($A34, 'Census shares'!$A$5:$G$68,7,FALSE)</f>
        <v>0.28479324144064028</v>
      </c>
      <c r="E34" s="98">
        <v>95502</v>
      </c>
      <c r="F34" s="98">
        <v>5463</v>
      </c>
      <c r="G34" s="98">
        <v>100965</v>
      </c>
      <c r="H34" s="99">
        <f t="shared" si="9"/>
        <v>22135.131208302446</v>
      </c>
      <c r="I34" s="99">
        <f t="shared" si="9"/>
        <v>4154.7871396895789</v>
      </c>
      <c r="J34" s="99">
        <f t="shared" si="9"/>
        <v>28754.149622054247</v>
      </c>
      <c r="K34" s="100">
        <f t="shared" si="10"/>
        <v>0.14449347987334962</v>
      </c>
    </row>
    <row r="35" spans="1:11" x14ac:dyDescent="0.25">
      <c r="A35" s="1" t="s">
        <v>365</v>
      </c>
      <c r="H35" s="75">
        <f>SUM(H33:H34)</f>
        <v>31149.505012257367</v>
      </c>
      <c r="I35" s="75">
        <f t="shared" ref="I35:J35" si="11">SUM(I33:I34)</f>
        <v>5818.6676634211663</v>
      </c>
      <c r="J35" s="75">
        <f t="shared" si="11"/>
        <v>41008.654600957205</v>
      </c>
      <c r="K35" s="76">
        <f>ROUND(TRUNC(I35/J35,4)*100,1)</f>
        <v>14.2</v>
      </c>
    </row>
    <row r="36" spans="1:11" x14ac:dyDescent="0.25">
      <c r="A36" s="96" t="s">
        <v>366</v>
      </c>
      <c r="H36" s="99"/>
      <c r="I36" s="99"/>
      <c r="J36" s="99"/>
      <c r="K36" s="103"/>
    </row>
    <row r="37" spans="1:11" x14ac:dyDescent="0.25">
      <c r="A37" s="96" t="s">
        <v>330</v>
      </c>
      <c r="B37" s="109">
        <f>VLOOKUP($A37, 'Census shares'!$A$5:$G$68,3,FALSE)</f>
        <v>0.13176751592356689</v>
      </c>
      <c r="C37" s="109">
        <f>VLOOKUP($A37, 'Census shares'!$A$5:$G$68,5,FALSE)</f>
        <v>0.46226415094339623</v>
      </c>
      <c r="D37" s="109">
        <f>VLOOKUP($A37, 'Census shares'!$A$5:$G$68,7,FALSE)</f>
        <v>0.14514896867838045</v>
      </c>
      <c r="E37" s="98">
        <v>60317</v>
      </c>
      <c r="F37" s="98">
        <v>1931</v>
      </c>
      <c r="G37" s="98">
        <v>62248</v>
      </c>
      <c r="H37" s="99">
        <f t="shared" ref="H37:J38" si="12">B37*E37</f>
        <v>7947.8212579617839</v>
      </c>
      <c r="I37" s="99">
        <f t="shared" si="12"/>
        <v>892.63207547169816</v>
      </c>
      <c r="J37" s="99">
        <f t="shared" si="12"/>
        <v>9035.2330022918268</v>
      </c>
      <c r="K37" s="100">
        <f t="shared" ref="K37:K38" si="13">I37/J37</f>
        <v>9.8794582856388771E-2</v>
      </c>
    </row>
    <row r="38" spans="1:11" x14ac:dyDescent="0.25">
      <c r="A38" s="96" t="s">
        <v>332</v>
      </c>
      <c r="B38" s="109">
        <f>VLOOKUP($A38, 'Census shares'!$A$5:$G$68,3,FALSE)</f>
        <v>9.2519164684113142E-2</v>
      </c>
      <c r="C38" s="109">
        <f>VLOOKUP($A38, 'Census shares'!$A$5:$G$68,5,FALSE)</f>
        <v>0.38550724637681161</v>
      </c>
      <c r="D38" s="109">
        <f>VLOOKUP($A38, 'Census shares'!$A$5:$G$68,7,FALSE)</f>
        <v>0.10529642270256605</v>
      </c>
      <c r="E38" s="98">
        <v>180065</v>
      </c>
      <c r="F38" s="98">
        <v>8844</v>
      </c>
      <c r="G38" s="98">
        <v>188909</v>
      </c>
      <c r="H38" s="99">
        <f t="shared" si="12"/>
        <v>16659.463388844833</v>
      </c>
      <c r="I38" s="99">
        <f t="shared" si="12"/>
        <v>3409.4260869565219</v>
      </c>
      <c r="J38" s="99">
        <f t="shared" si="12"/>
        <v>19891.441916319051</v>
      </c>
      <c r="K38" s="100">
        <f t="shared" si="13"/>
        <v>0.17140165611420102</v>
      </c>
    </row>
    <row r="39" spans="1:11" x14ac:dyDescent="0.25">
      <c r="A39" s="1" t="s">
        <v>25</v>
      </c>
      <c r="H39" s="75">
        <f>SUM(H37:H38)</f>
        <v>24607.284646806616</v>
      </c>
      <c r="I39" s="75">
        <f t="shared" ref="I39:J39" si="14">SUM(I37:I38)</f>
        <v>4302.0581624282204</v>
      </c>
      <c r="J39" s="75">
        <f t="shared" si="14"/>
        <v>28926.674918610879</v>
      </c>
      <c r="K39" s="76">
        <f>ROUND(TRUNC(I39/J39,4)*100,1)</f>
        <v>14.9</v>
      </c>
    </row>
    <row r="40" spans="1:11" x14ac:dyDescent="0.25">
      <c r="A40" s="96" t="s">
        <v>366</v>
      </c>
      <c r="K40" s="103"/>
    </row>
  </sheetData>
  <mergeCells count="3">
    <mergeCell ref="B18:D18"/>
    <mergeCell ref="E18:G18"/>
    <mergeCell ref="H18:K18"/>
  </mergeCells>
  <conditionalFormatting sqref="K20:K40">
    <cfRule type="cellIs" dxfId="1" priority="1" operator="greaterThanOrEqual">
      <formula>$B$15</formula>
    </cfRule>
  </conditionalFormatting>
  <conditionalFormatting sqref="A3:A13">
    <cfRule type="duplicateValues" dxfId="0" priority="97"/>
  </conditionalFormatting>
  <pageMargins left="0.7" right="0.7" top="0.75" bottom="0.75" header="0.3" footer="0.3"/>
  <pageSetup paperSize="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2016-07-21T20:24:51Z</dcterms:modified>
</cp:coreProperties>
</file>